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 (2)" sheetId="4" r:id="rId1"/>
  </sheets>
  <calcPr calcId="145621"/>
</workbook>
</file>

<file path=xl/calcChain.xml><?xml version="1.0" encoding="utf-8"?>
<calcChain xmlns="http://schemas.openxmlformats.org/spreadsheetml/2006/main">
  <c r="G50" i="4" l="1"/>
  <c r="G13" i="4" s="1"/>
  <c r="G110" i="4" s="1"/>
  <c r="G112" i="4" s="1"/>
  <c r="J110" i="4"/>
  <c r="I110" i="4"/>
  <c r="F110" i="4"/>
  <c r="G9" i="4"/>
  <c r="F9" i="4"/>
  <c r="A7" i="4"/>
  <c r="K3" i="4"/>
  <c r="K110" i="4" l="1"/>
  <c r="F112" i="4"/>
  <c r="K112" i="4" s="1"/>
  <c r="K111" i="4"/>
</calcChain>
</file>

<file path=xl/sharedStrings.xml><?xml version="1.0" encoding="utf-8"?>
<sst xmlns="http://schemas.openxmlformats.org/spreadsheetml/2006/main" count="521" uniqueCount="239">
  <si>
    <t>Приложение 1- доходы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</si>
  <si>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</si>
  <si>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</si>
  <si>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</si>
  <si>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</si>
  <si>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</si>
  <si>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</si>
  <si>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</si>
  <si>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</si>
  <si>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</si>
  <si>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</si>
  <si>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</si>
  <si>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Вариант=Кезский 2013;
Табл=Доходы-план помесячно нарастающим итогом 2013 (МО);
МО=1300500;
УБ=1121;
Дата=20140101;
Узлы=05;</t>
  </si>
  <si>
    <t>Вариант=Кезский 2013;
Табл=Доходы-факт помесячно нарастающим итогом 2013 (МО);
МО=1300500;
УБ=1121;
Дата=20140101;
Узлы=05;</t>
  </si>
  <si>
    <t>Вариант=Кезский 2013;
Табл=Кассовое исполнение бюджета МО 2012;
МО=1300500;
УБ=1121;
Дата=20130101;
ВР=000;
ЦС=0000000;
Ведомства=000;
ФКР=0000;
Узлы=05;</t>
  </si>
  <si>
    <t>Вариант=Кезский 2013;
Табл=Уточненные росписи бюджета МО 2013;
МО=1300500;
УБ=1121;
Дата=20140101;
ВР=000;
ЦС=0000000;
Ведомства=000;
ФКР=0000;
Узлы=05;</t>
  </si>
  <si>
    <t>Вариант=Кезский 2013;
Табл=Кассовое исполнение бюджета МО 2013;
МО=1300500;
УБ=1121;
Дата=20140101;
ВР=000;
ЦС=0000000;
Ведомства=000;
ФКР=0000;
Узлы=05;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</si>
  <si>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</si>
  <si>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</si>
  <si>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</si>
  <si>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</si>
  <si>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</si>
  <si>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Кезский район*01.01.2014</t>
  </si>
  <si>
    <t>Вариант: Кезский 2013;
Таблица: Доходы-факт помесячно нарастающим итогом 2013 (МО);
Данные
МО=1300500
УБ=1121
Узлы=05</t>
  </si>
  <si>
    <t>Вариант: Кезский 2013;
Таблица: Кассовое исполнение бюджета МО 2012;
Данные
МО=1300500
УБ=1121
Дата=20130101
ВР=000
ЦС=0000000
Ведомства=000
ФКР=0000
Узлы=05</t>
  </si>
  <si>
    <t>Вариант: Кезский 2013;
Таблица: Уточненные росписи бюджета МО 2013;
Данные
МО=1300500
УБ=1121
ВР=000
ЦС=0000000
Ведомства=000
ФКР=0000
Узлы=05</t>
  </si>
  <si>
    <t>Вариант: Кезский 2013;
Таблица: Кассовое исполнение бюджета МО 2013;
Данные
МО=1300500
УБ=1121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</si>
  <si>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</si>
  <si>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</si>
  <si>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</si>
  <si>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</si>
  <si>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</si>
  <si>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</si>
  <si>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</si>
  <si>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</si>
  <si>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</si>
  <si>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</si>
  <si>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</si>
  <si>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</si>
  <si>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</si>
  <si>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</si>
  <si>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</si>
  <si>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</si>
  <si>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</si>
  <si>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</si>
  <si>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</si>
  <si>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10500000</t>
  </si>
  <si>
    <t>НАЛОГИ НА СОВОКУПНЫЙ ДОХОД</t>
  </si>
  <si>
    <t>10502010</t>
  </si>
  <si>
    <t>02</t>
  </si>
  <si>
    <t>Единый налог на вмененный доход для отдельных видов деятельности</t>
  </si>
  <si>
    <t>10502020</t>
  </si>
  <si>
    <t>Единый налог на вмененный доход для отдельных видов деятельности (за налоговые периоды, истекшие до 1 января 2011 года)</t>
  </si>
  <si>
    <t>10503010</t>
  </si>
  <si>
    <t>Единый сельскохозяйственный налог</t>
  </si>
  <si>
    <t>10503020</t>
  </si>
  <si>
    <t>Единый сельскохозяйственный налог (за налоговые периоды, истекшие до 1 января 2011 года)</t>
  </si>
  <si>
    <t>10504020</t>
  </si>
  <si>
    <t>Налог, взымаемый в связи с применением патентной системы налогообложения, зачисляемый в бюджеты мунципальных районов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</si>
  <si>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</si>
  <si>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</si>
  <si>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</si>
  <si>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</si>
  <si>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</si>
  <si>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</si>
  <si>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</si>
  <si>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</si>
  <si>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10807142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</si>
  <si>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</t>
  </si>
  <si>
    <t>10807150</t>
  </si>
  <si>
    <t>Государственная  пошлина  за  выдачу  разрешения   на   установку рекламной конструкции</t>
  </si>
  <si>
    <t>10900000</t>
  </si>
  <si>
    <t>ЗАДОЛЖЕННОСТЬ И ПЕРЕРАСЧЕТЫ ПО ОТМЕНЕННЫМ НАЛОГАМ, СБОРАМ И ИНЫМ ОБЯЗАТЕЛЬНЫМ ПЛАТЕЖАМ</t>
  </si>
  <si>
    <t>10901030</t>
  </si>
  <si>
    <t>05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</si>
  <si>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</si>
  <si>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10903021</t>
  </si>
  <si>
    <t>Платежи за добычу общераспространенных полезных ископаемых, мобилизуемые на территориях муниципальных районов</t>
  </si>
  <si>
    <t>10904010</t>
  </si>
  <si>
    <t>Налог на имущество предприятий</t>
  </si>
  <si>
    <t>10906010</t>
  </si>
  <si>
    <t>Налог с продаж</t>
  </si>
  <si>
    <t>10907033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</si>
  <si>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</si>
  <si>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10907053</t>
  </si>
  <si>
    <t>Прочие местные налоги и сборы, мобилизуемые на территориях   муниципальных районов</t>
  </si>
  <si>
    <t>11100000</t>
  </si>
  <si>
    <t>ДОХОДЫ ОТ ИСПОЛЬЗОВАНИЯ ИМУЩЕСТВА, НАХОДЯЩЕГОСЯ В ГОСУДАРСТВЕННОЙ И МУНИЦИПАЛЬНОЙ СОБСТВЕННОСТИ</t>
  </si>
  <si>
    <t>11103050</t>
  </si>
  <si>
    <t>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</si>
  <si>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</si>
  <si>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11105013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</si>
  <si>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</si>
  <si>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</si>
  <si>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</si>
  <si>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</si>
  <si>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</si>
  <si>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</si>
  <si>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</si>
  <si>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</si>
  <si>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</si>
  <si>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</si>
  <si>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</si>
  <si>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</si>
  <si>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11201020</t>
  </si>
  <si>
    <t>Плата за выбросы загрязняющих веществ в атмосферный воздух передвижными объектами</t>
  </si>
  <si>
    <t>11201030</t>
  </si>
  <si>
    <t>Плата за выбросы загрязняющих  веществ в водные объекты</t>
  </si>
  <si>
    <t>11201040</t>
  </si>
  <si>
    <t>Плата за размещение отходов производства и потребления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</si>
  <si>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</si>
  <si>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</si>
  <si>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</si>
  <si>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 И КОМПЕНСАЦИИ ЗАТРАТ ГОСУДАРСТВА</t>
  </si>
  <si>
    <t>11301995</t>
  </si>
  <si>
    <t>130</t>
  </si>
  <si>
    <t>Прочие доходы от оказания платных услуг (работ) получателями средств  бюджетов муниципальных районов</t>
  </si>
  <si>
    <t>11302995</t>
  </si>
  <si>
    <t>Прочие доходы от компенсации затрат бюджетов муниципальных районов</t>
  </si>
  <si>
    <t>11400000</t>
  </si>
  <si>
    <t>ДОХОДЫ ОТ ПРОДАЖИ МАТЕРИАЛЬНЫХ И НЕМАТЕРИАЛЬНЫХ АКТИВОВ</t>
  </si>
  <si>
    <t>11402053</t>
  </si>
  <si>
    <t>410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</si>
  <si>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</si>
  <si>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440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</si>
  <si>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</si>
  <si>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</si>
  <si>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</si>
  <si>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</si>
  <si>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11406025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</si>
  <si>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</si>
  <si>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11600000</t>
  </si>
  <si>
    <t>ШТРАФЫ, САНКЦИИ, ВОЗМЕЩЕНИЕ УЩЕРБА</t>
  </si>
  <si>
    <t>11603010</t>
  </si>
  <si>
    <t>140</t>
  </si>
  <si>
    <t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</si>
  <si>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11603030</t>
  </si>
  <si>
    <t>Денежные  взыскания  (штрафы)  за  административные    правонарушения в области налогов и сборов, предусмотренные Кодексом Российской Федерации об административных правонарушениях</t>
  </si>
  <si>
    <t>11623052</t>
  </si>
  <si>
    <t>Доходы от возмещения  ущерба при возникновении иных страховых, когда выгодоприобретателями выступают получатели средств бюджетов муниципальных районов</t>
  </si>
  <si>
    <t>11625060</t>
  </si>
  <si>
    <t>Денежные взыскания (штрафы) за нарушение земельного законодательства</t>
  </si>
  <si>
    <t>11627000</t>
  </si>
  <si>
    <t>Денежные взыскания (штрафы) за нарушение Федерального закона "О пожарной безопасности"</t>
  </si>
  <si>
    <t>11628000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</si>
  <si>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</si>
  <si>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11630014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</si>
  <si>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  значения муниципальных районов</t>
  </si>
  <si>
    <t>11630030</t>
  </si>
  <si>
    <t>Прочие денежные взыскания (штрафы) за правонарушения в области дорожного движения</t>
  </si>
  <si>
    <t>11633050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</si>
  <si>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</si>
  <si>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11643000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</si>
  <si>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 правонарушениях</t>
  </si>
  <si>
    <t>11690050</t>
  </si>
  <si>
    <t>Прочие поступления от  денежных  взысканий  (штрафов)  и  иных   сумм в возмещение ущерба, зачисляемые в бюджеты муниципальных районов</t>
  </si>
  <si>
    <t>11700000</t>
  </si>
  <si>
    <t>ПРОЧИЕ НЕНАЛОГОВЫЕ ДОХОДЫ</t>
  </si>
  <si>
    <t>11701050</t>
  </si>
  <si>
    <t>180</t>
  </si>
  <si>
    <t>Невыясненные поступления, зачисляемые в бюджеты муниципальных районов</t>
  </si>
  <si>
    <t>11705050</t>
  </si>
  <si>
    <t>Прочие неналоговые доходы бюджетов муниципальных районов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</si>
  <si>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</si>
  <si>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</si>
  <si>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</si>
  <si>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</si>
  <si>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</si>
  <si>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</si>
  <si>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</si>
  <si>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20201003</t>
  </si>
  <si>
    <t>Дотации бюджетам муниципальных районов на поддержку мер по обеспечению сбалансированности бюджетов</t>
  </si>
  <si>
    <t>20202024</t>
  </si>
  <si>
    <t>Субсидии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</si>
  <si>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20202077</t>
  </si>
  <si>
    <t>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</si>
  <si>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>20202088</t>
  </si>
  <si>
    <t>Субсидии бюджетам муниципальных районов на обеспечение мероприятий по капитальномиу ремонту многоквартирных домов и по переселению граждан из аварийного жилищного фонда за счет средств, посупивших от государтсвенной корпорации-Фонда содействия реформированию жилишно-коммунального хозяйства</t>
  </si>
  <si>
    <t>20202089</t>
  </si>
  <si>
    <t>Субсидии бюджетам муниципальных районов на обеспечение мероприятий по капитальномиу ремонту многоквартирных домов и переселению граждан из аварийного жилищного фонда за счет средств бюджетов</t>
  </si>
  <si>
    <t>20202145</t>
  </si>
  <si>
    <t>Субсидии бюджетам муниципальных районов на  модернизацию региональных систем общего образования</t>
  </si>
  <si>
    <t>20202150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</si>
  <si>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</si>
  <si>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20202204</t>
  </si>
  <si>
    <t>Субсидии бюджетам муниципальных районов на модернизацию систем дошкольного образования</t>
  </si>
  <si>
    <t>20202999</t>
  </si>
  <si>
    <t>Прочие субсидии бюджетам муниципальных районов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</si>
  <si>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</si>
  <si>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</si>
  <si>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20203007</t>
  </si>
  <si>
    <t>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</si>
  <si>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</si>
  <si>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</si>
  <si>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</si>
  <si>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</si>
  <si>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20203021</t>
  </si>
  <si>
    <t>Субвенции бюджетам муниципальных районов на  ежемесячное денежное вознаграждение за классное руководство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</si>
  <si>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</si>
  <si>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</si>
  <si>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</si>
  <si>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Субвенции бюджетам муниципальных районов на выполнение передаваемых полномочий субъектов Российской Федерации</t>
  </si>
  <si>
    <t>20203026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</si>
  <si>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</si>
  <si>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20203027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</si>
  <si>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</si>
  <si>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</si>
  <si>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</si>
  <si>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</si>
  <si>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</t>
  </si>
  <si>
    <t>20203070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</si>
  <si>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защите инвалидов в Российской Федерации"</t>
  </si>
  <si>
    <t>20204012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</si>
  <si>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</si>
  <si>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</si>
  <si>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</si>
  <si>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20204034</t>
  </si>
  <si>
    <t>Межбюджетные трансферты, передаваемые бюджетам муниципальных районов на реализацию программ модернизации здравоохранения</t>
  </si>
  <si>
    <t>20204053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</si>
  <si>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</si>
  <si>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20700000</t>
  </si>
  <si>
    <t>Прочие безвозмездные поступления</t>
  </si>
  <si>
    <t>20705000</t>
  </si>
  <si>
    <t>Прочие безвозмездные поступления в бюджеты муниципальных районов</t>
  </si>
  <si>
    <t>20705020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</si>
  <si>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</si>
  <si>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20705030</t>
  </si>
  <si>
    <t>Прочие безвозмездные поступления в бюджеты мунципальных районов</t>
  </si>
  <si>
    <t>21800000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</si>
  <si>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</si>
  <si>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21805010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</si>
  <si>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</si>
  <si>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</si>
  <si>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</si>
  <si>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</si>
  <si>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</si>
  <si>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</si>
  <si>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ДЕФИЦИТ</t>
  </si>
  <si>
    <t>БАЛАНС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</si>
</sst>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Fill="1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0" fillId="0" borderId="5" xfId="0" applyFill="1" applyBorder="1" applyAlignment="1">
      <alignment horizontal="right"/>
    </xf>
    <xf numFmtId="49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tabSelected="1" topLeftCell="A2" workbookViewId="0">
      <selection activeCell="G3" sqref="G3:K4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6" width="14" customWidth="1"/>
    <col min="7" max="7" width="14" style="12" customWidth="1"/>
    <col min="8" max="10" width="14" style="12" hidden="1" customWidth="1"/>
    <col min="11" max="11" width="14" style="12" customWidth="1"/>
    <col min="255" max="255" width="10.140625" bestFit="1" customWidth="1"/>
    <col min="256" max="256" width="3.28515625" customWidth="1"/>
    <col min="257" max="257" width="5.5703125" bestFit="1" customWidth="1"/>
    <col min="258" max="258" width="4.85546875" bestFit="1" customWidth="1"/>
    <col min="259" max="259" width="47.85546875" customWidth="1"/>
    <col min="260" max="262" width="14" customWidth="1"/>
    <col min="263" max="265" width="0" hidden="1" customWidth="1"/>
    <col min="266" max="267" width="14" customWidth="1"/>
    <col min="511" max="511" width="10.140625" bestFit="1" customWidth="1"/>
    <col min="512" max="512" width="3.28515625" customWidth="1"/>
    <col min="513" max="513" width="5.5703125" bestFit="1" customWidth="1"/>
    <col min="514" max="514" width="4.85546875" bestFit="1" customWidth="1"/>
    <col min="515" max="515" width="47.85546875" customWidth="1"/>
    <col min="516" max="518" width="14" customWidth="1"/>
    <col min="519" max="521" width="0" hidden="1" customWidth="1"/>
    <col min="522" max="523" width="14" customWidth="1"/>
    <col min="767" max="767" width="10.140625" bestFit="1" customWidth="1"/>
    <col min="768" max="768" width="3.28515625" customWidth="1"/>
    <col min="769" max="769" width="5.5703125" bestFit="1" customWidth="1"/>
    <col min="770" max="770" width="4.85546875" bestFit="1" customWidth="1"/>
    <col min="771" max="771" width="47.85546875" customWidth="1"/>
    <col min="772" max="774" width="14" customWidth="1"/>
    <col min="775" max="777" width="0" hidden="1" customWidth="1"/>
    <col min="778" max="779" width="14" customWidth="1"/>
    <col min="1023" max="1023" width="10.140625" bestFit="1" customWidth="1"/>
    <col min="1024" max="1024" width="3.28515625" customWidth="1"/>
    <col min="1025" max="1025" width="5.5703125" bestFit="1" customWidth="1"/>
    <col min="1026" max="1026" width="4.85546875" bestFit="1" customWidth="1"/>
    <col min="1027" max="1027" width="47.85546875" customWidth="1"/>
    <col min="1028" max="1030" width="14" customWidth="1"/>
    <col min="1031" max="1033" width="0" hidden="1" customWidth="1"/>
    <col min="1034" max="1035" width="14" customWidth="1"/>
    <col min="1279" max="1279" width="10.140625" bestFit="1" customWidth="1"/>
    <col min="1280" max="1280" width="3.28515625" customWidth="1"/>
    <col min="1281" max="1281" width="5.5703125" bestFit="1" customWidth="1"/>
    <col min="1282" max="1282" width="4.85546875" bestFit="1" customWidth="1"/>
    <col min="1283" max="1283" width="47.85546875" customWidth="1"/>
    <col min="1284" max="1286" width="14" customWidth="1"/>
    <col min="1287" max="1289" width="0" hidden="1" customWidth="1"/>
    <col min="1290" max="1291" width="14" customWidth="1"/>
    <col min="1535" max="1535" width="10.140625" bestFit="1" customWidth="1"/>
    <col min="1536" max="1536" width="3.28515625" customWidth="1"/>
    <col min="1537" max="1537" width="5.5703125" bestFit="1" customWidth="1"/>
    <col min="1538" max="1538" width="4.85546875" bestFit="1" customWidth="1"/>
    <col min="1539" max="1539" width="47.85546875" customWidth="1"/>
    <col min="1540" max="1542" width="14" customWidth="1"/>
    <col min="1543" max="1545" width="0" hidden="1" customWidth="1"/>
    <col min="1546" max="1547" width="14" customWidth="1"/>
    <col min="1791" max="1791" width="10.140625" bestFit="1" customWidth="1"/>
    <col min="1792" max="1792" width="3.28515625" customWidth="1"/>
    <col min="1793" max="1793" width="5.5703125" bestFit="1" customWidth="1"/>
    <col min="1794" max="1794" width="4.85546875" bestFit="1" customWidth="1"/>
    <col min="1795" max="1795" width="47.85546875" customWidth="1"/>
    <col min="1796" max="1798" width="14" customWidth="1"/>
    <col min="1799" max="1801" width="0" hidden="1" customWidth="1"/>
    <col min="1802" max="1803" width="14" customWidth="1"/>
    <col min="2047" max="2047" width="10.140625" bestFit="1" customWidth="1"/>
    <col min="2048" max="2048" width="3.28515625" customWidth="1"/>
    <col min="2049" max="2049" width="5.5703125" bestFit="1" customWidth="1"/>
    <col min="2050" max="2050" width="4.85546875" bestFit="1" customWidth="1"/>
    <col min="2051" max="2051" width="47.85546875" customWidth="1"/>
    <col min="2052" max="2054" width="14" customWidth="1"/>
    <col min="2055" max="2057" width="0" hidden="1" customWidth="1"/>
    <col min="2058" max="2059" width="14" customWidth="1"/>
    <col min="2303" max="2303" width="10.140625" bestFit="1" customWidth="1"/>
    <col min="2304" max="2304" width="3.28515625" customWidth="1"/>
    <col min="2305" max="2305" width="5.5703125" bestFit="1" customWidth="1"/>
    <col min="2306" max="2306" width="4.85546875" bestFit="1" customWidth="1"/>
    <col min="2307" max="2307" width="47.85546875" customWidth="1"/>
    <col min="2308" max="2310" width="14" customWidth="1"/>
    <col min="2311" max="2313" width="0" hidden="1" customWidth="1"/>
    <col min="2314" max="2315" width="14" customWidth="1"/>
    <col min="2559" max="2559" width="10.140625" bestFit="1" customWidth="1"/>
    <col min="2560" max="2560" width="3.28515625" customWidth="1"/>
    <col min="2561" max="2561" width="5.5703125" bestFit="1" customWidth="1"/>
    <col min="2562" max="2562" width="4.85546875" bestFit="1" customWidth="1"/>
    <col min="2563" max="2563" width="47.85546875" customWidth="1"/>
    <col min="2564" max="2566" width="14" customWidth="1"/>
    <col min="2567" max="2569" width="0" hidden="1" customWidth="1"/>
    <col min="2570" max="2571" width="14" customWidth="1"/>
    <col min="2815" max="2815" width="10.140625" bestFit="1" customWidth="1"/>
    <col min="2816" max="2816" width="3.28515625" customWidth="1"/>
    <col min="2817" max="2817" width="5.5703125" bestFit="1" customWidth="1"/>
    <col min="2818" max="2818" width="4.85546875" bestFit="1" customWidth="1"/>
    <col min="2819" max="2819" width="47.85546875" customWidth="1"/>
    <col min="2820" max="2822" width="14" customWidth="1"/>
    <col min="2823" max="2825" width="0" hidden="1" customWidth="1"/>
    <col min="2826" max="2827" width="14" customWidth="1"/>
    <col min="3071" max="3071" width="10.140625" bestFit="1" customWidth="1"/>
    <col min="3072" max="3072" width="3.28515625" customWidth="1"/>
    <col min="3073" max="3073" width="5.5703125" bestFit="1" customWidth="1"/>
    <col min="3074" max="3074" width="4.85546875" bestFit="1" customWidth="1"/>
    <col min="3075" max="3075" width="47.85546875" customWidth="1"/>
    <col min="3076" max="3078" width="14" customWidth="1"/>
    <col min="3079" max="3081" width="0" hidden="1" customWidth="1"/>
    <col min="3082" max="3083" width="14" customWidth="1"/>
    <col min="3327" max="3327" width="10.140625" bestFit="1" customWidth="1"/>
    <col min="3328" max="3328" width="3.28515625" customWidth="1"/>
    <col min="3329" max="3329" width="5.5703125" bestFit="1" customWidth="1"/>
    <col min="3330" max="3330" width="4.85546875" bestFit="1" customWidth="1"/>
    <col min="3331" max="3331" width="47.85546875" customWidth="1"/>
    <col min="3332" max="3334" width="14" customWidth="1"/>
    <col min="3335" max="3337" width="0" hidden="1" customWidth="1"/>
    <col min="3338" max="3339" width="14" customWidth="1"/>
    <col min="3583" max="3583" width="10.140625" bestFit="1" customWidth="1"/>
    <col min="3584" max="3584" width="3.28515625" customWidth="1"/>
    <col min="3585" max="3585" width="5.5703125" bestFit="1" customWidth="1"/>
    <col min="3586" max="3586" width="4.85546875" bestFit="1" customWidth="1"/>
    <col min="3587" max="3587" width="47.85546875" customWidth="1"/>
    <col min="3588" max="3590" width="14" customWidth="1"/>
    <col min="3591" max="3593" width="0" hidden="1" customWidth="1"/>
    <col min="3594" max="3595" width="14" customWidth="1"/>
    <col min="3839" max="3839" width="10.140625" bestFit="1" customWidth="1"/>
    <col min="3840" max="3840" width="3.28515625" customWidth="1"/>
    <col min="3841" max="3841" width="5.5703125" bestFit="1" customWidth="1"/>
    <col min="3842" max="3842" width="4.85546875" bestFit="1" customWidth="1"/>
    <col min="3843" max="3843" width="47.85546875" customWidth="1"/>
    <col min="3844" max="3846" width="14" customWidth="1"/>
    <col min="3847" max="3849" width="0" hidden="1" customWidth="1"/>
    <col min="3850" max="3851" width="14" customWidth="1"/>
    <col min="4095" max="4095" width="10.140625" bestFit="1" customWidth="1"/>
    <col min="4096" max="4096" width="3.28515625" customWidth="1"/>
    <col min="4097" max="4097" width="5.5703125" bestFit="1" customWidth="1"/>
    <col min="4098" max="4098" width="4.85546875" bestFit="1" customWidth="1"/>
    <col min="4099" max="4099" width="47.85546875" customWidth="1"/>
    <col min="4100" max="4102" width="14" customWidth="1"/>
    <col min="4103" max="4105" width="0" hidden="1" customWidth="1"/>
    <col min="4106" max="4107" width="14" customWidth="1"/>
    <col min="4351" max="4351" width="10.140625" bestFit="1" customWidth="1"/>
    <col min="4352" max="4352" width="3.28515625" customWidth="1"/>
    <col min="4353" max="4353" width="5.5703125" bestFit="1" customWidth="1"/>
    <col min="4354" max="4354" width="4.85546875" bestFit="1" customWidth="1"/>
    <col min="4355" max="4355" width="47.85546875" customWidth="1"/>
    <col min="4356" max="4358" width="14" customWidth="1"/>
    <col min="4359" max="4361" width="0" hidden="1" customWidth="1"/>
    <col min="4362" max="4363" width="14" customWidth="1"/>
    <col min="4607" max="4607" width="10.140625" bestFit="1" customWidth="1"/>
    <col min="4608" max="4608" width="3.28515625" customWidth="1"/>
    <col min="4609" max="4609" width="5.5703125" bestFit="1" customWidth="1"/>
    <col min="4610" max="4610" width="4.85546875" bestFit="1" customWidth="1"/>
    <col min="4611" max="4611" width="47.85546875" customWidth="1"/>
    <col min="4612" max="4614" width="14" customWidth="1"/>
    <col min="4615" max="4617" width="0" hidden="1" customWidth="1"/>
    <col min="4618" max="4619" width="14" customWidth="1"/>
    <col min="4863" max="4863" width="10.140625" bestFit="1" customWidth="1"/>
    <col min="4864" max="4864" width="3.28515625" customWidth="1"/>
    <col min="4865" max="4865" width="5.5703125" bestFit="1" customWidth="1"/>
    <col min="4866" max="4866" width="4.85546875" bestFit="1" customWidth="1"/>
    <col min="4867" max="4867" width="47.85546875" customWidth="1"/>
    <col min="4868" max="4870" width="14" customWidth="1"/>
    <col min="4871" max="4873" width="0" hidden="1" customWidth="1"/>
    <col min="4874" max="4875" width="14" customWidth="1"/>
    <col min="5119" max="5119" width="10.140625" bestFit="1" customWidth="1"/>
    <col min="5120" max="5120" width="3.28515625" customWidth="1"/>
    <col min="5121" max="5121" width="5.5703125" bestFit="1" customWidth="1"/>
    <col min="5122" max="5122" width="4.85546875" bestFit="1" customWidth="1"/>
    <col min="5123" max="5123" width="47.85546875" customWidth="1"/>
    <col min="5124" max="5126" width="14" customWidth="1"/>
    <col min="5127" max="5129" width="0" hidden="1" customWidth="1"/>
    <col min="5130" max="5131" width="14" customWidth="1"/>
    <col min="5375" max="5375" width="10.140625" bestFit="1" customWidth="1"/>
    <col min="5376" max="5376" width="3.28515625" customWidth="1"/>
    <col min="5377" max="5377" width="5.5703125" bestFit="1" customWidth="1"/>
    <col min="5378" max="5378" width="4.85546875" bestFit="1" customWidth="1"/>
    <col min="5379" max="5379" width="47.85546875" customWidth="1"/>
    <col min="5380" max="5382" width="14" customWidth="1"/>
    <col min="5383" max="5385" width="0" hidden="1" customWidth="1"/>
    <col min="5386" max="5387" width="14" customWidth="1"/>
    <col min="5631" max="5631" width="10.140625" bestFit="1" customWidth="1"/>
    <col min="5632" max="5632" width="3.28515625" customWidth="1"/>
    <col min="5633" max="5633" width="5.5703125" bestFit="1" customWidth="1"/>
    <col min="5634" max="5634" width="4.85546875" bestFit="1" customWidth="1"/>
    <col min="5635" max="5635" width="47.85546875" customWidth="1"/>
    <col min="5636" max="5638" width="14" customWidth="1"/>
    <col min="5639" max="5641" width="0" hidden="1" customWidth="1"/>
    <col min="5642" max="5643" width="14" customWidth="1"/>
    <col min="5887" max="5887" width="10.140625" bestFit="1" customWidth="1"/>
    <col min="5888" max="5888" width="3.28515625" customWidth="1"/>
    <col min="5889" max="5889" width="5.5703125" bestFit="1" customWidth="1"/>
    <col min="5890" max="5890" width="4.85546875" bestFit="1" customWidth="1"/>
    <col min="5891" max="5891" width="47.85546875" customWidth="1"/>
    <col min="5892" max="5894" width="14" customWidth="1"/>
    <col min="5895" max="5897" width="0" hidden="1" customWidth="1"/>
    <col min="5898" max="5899" width="14" customWidth="1"/>
    <col min="6143" max="6143" width="10.140625" bestFit="1" customWidth="1"/>
    <col min="6144" max="6144" width="3.28515625" customWidth="1"/>
    <col min="6145" max="6145" width="5.5703125" bestFit="1" customWidth="1"/>
    <col min="6146" max="6146" width="4.85546875" bestFit="1" customWidth="1"/>
    <col min="6147" max="6147" width="47.85546875" customWidth="1"/>
    <col min="6148" max="6150" width="14" customWidth="1"/>
    <col min="6151" max="6153" width="0" hidden="1" customWidth="1"/>
    <col min="6154" max="6155" width="14" customWidth="1"/>
    <col min="6399" max="6399" width="10.140625" bestFit="1" customWidth="1"/>
    <col min="6400" max="6400" width="3.28515625" customWidth="1"/>
    <col min="6401" max="6401" width="5.5703125" bestFit="1" customWidth="1"/>
    <col min="6402" max="6402" width="4.85546875" bestFit="1" customWidth="1"/>
    <col min="6403" max="6403" width="47.85546875" customWidth="1"/>
    <col min="6404" max="6406" width="14" customWidth="1"/>
    <col min="6407" max="6409" width="0" hidden="1" customWidth="1"/>
    <col min="6410" max="6411" width="14" customWidth="1"/>
    <col min="6655" max="6655" width="10.140625" bestFit="1" customWidth="1"/>
    <col min="6656" max="6656" width="3.28515625" customWidth="1"/>
    <col min="6657" max="6657" width="5.5703125" bestFit="1" customWidth="1"/>
    <col min="6658" max="6658" width="4.85546875" bestFit="1" customWidth="1"/>
    <col min="6659" max="6659" width="47.85546875" customWidth="1"/>
    <col min="6660" max="6662" width="14" customWidth="1"/>
    <col min="6663" max="6665" width="0" hidden="1" customWidth="1"/>
    <col min="6666" max="6667" width="14" customWidth="1"/>
    <col min="6911" max="6911" width="10.140625" bestFit="1" customWidth="1"/>
    <col min="6912" max="6912" width="3.28515625" customWidth="1"/>
    <col min="6913" max="6913" width="5.5703125" bestFit="1" customWidth="1"/>
    <col min="6914" max="6914" width="4.85546875" bestFit="1" customWidth="1"/>
    <col min="6915" max="6915" width="47.85546875" customWidth="1"/>
    <col min="6916" max="6918" width="14" customWidth="1"/>
    <col min="6919" max="6921" width="0" hidden="1" customWidth="1"/>
    <col min="6922" max="6923" width="14" customWidth="1"/>
    <col min="7167" max="7167" width="10.140625" bestFit="1" customWidth="1"/>
    <col min="7168" max="7168" width="3.28515625" customWidth="1"/>
    <col min="7169" max="7169" width="5.5703125" bestFit="1" customWidth="1"/>
    <col min="7170" max="7170" width="4.85546875" bestFit="1" customWidth="1"/>
    <col min="7171" max="7171" width="47.85546875" customWidth="1"/>
    <col min="7172" max="7174" width="14" customWidth="1"/>
    <col min="7175" max="7177" width="0" hidden="1" customWidth="1"/>
    <col min="7178" max="7179" width="14" customWidth="1"/>
    <col min="7423" max="7423" width="10.140625" bestFit="1" customWidth="1"/>
    <col min="7424" max="7424" width="3.28515625" customWidth="1"/>
    <col min="7425" max="7425" width="5.5703125" bestFit="1" customWidth="1"/>
    <col min="7426" max="7426" width="4.85546875" bestFit="1" customWidth="1"/>
    <col min="7427" max="7427" width="47.85546875" customWidth="1"/>
    <col min="7428" max="7430" width="14" customWidth="1"/>
    <col min="7431" max="7433" width="0" hidden="1" customWidth="1"/>
    <col min="7434" max="7435" width="14" customWidth="1"/>
    <col min="7679" max="7679" width="10.140625" bestFit="1" customWidth="1"/>
    <col min="7680" max="7680" width="3.28515625" customWidth="1"/>
    <col min="7681" max="7681" width="5.5703125" bestFit="1" customWidth="1"/>
    <col min="7682" max="7682" width="4.85546875" bestFit="1" customWidth="1"/>
    <col min="7683" max="7683" width="47.85546875" customWidth="1"/>
    <col min="7684" max="7686" width="14" customWidth="1"/>
    <col min="7687" max="7689" width="0" hidden="1" customWidth="1"/>
    <col min="7690" max="7691" width="14" customWidth="1"/>
    <col min="7935" max="7935" width="10.140625" bestFit="1" customWidth="1"/>
    <col min="7936" max="7936" width="3.28515625" customWidth="1"/>
    <col min="7937" max="7937" width="5.5703125" bestFit="1" customWidth="1"/>
    <col min="7938" max="7938" width="4.85546875" bestFit="1" customWidth="1"/>
    <col min="7939" max="7939" width="47.85546875" customWidth="1"/>
    <col min="7940" max="7942" width="14" customWidth="1"/>
    <col min="7943" max="7945" width="0" hidden="1" customWidth="1"/>
    <col min="7946" max="7947" width="14" customWidth="1"/>
    <col min="8191" max="8191" width="10.140625" bestFit="1" customWidth="1"/>
    <col min="8192" max="8192" width="3.28515625" customWidth="1"/>
    <col min="8193" max="8193" width="5.5703125" bestFit="1" customWidth="1"/>
    <col min="8194" max="8194" width="4.85546875" bestFit="1" customWidth="1"/>
    <col min="8195" max="8195" width="47.85546875" customWidth="1"/>
    <col min="8196" max="8198" width="14" customWidth="1"/>
    <col min="8199" max="8201" width="0" hidden="1" customWidth="1"/>
    <col min="8202" max="8203" width="14" customWidth="1"/>
    <col min="8447" max="8447" width="10.140625" bestFit="1" customWidth="1"/>
    <col min="8448" max="8448" width="3.28515625" customWidth="1"/>
    <col min="8449" max="8449" width="5.5703125" bestFit="1" customWidth="1"/>
    <col min="8450" max="8450" width="4.85546875" bestFit="1" customWidth="1"/>
    <col min="8451" max="8451" width="47.85546875" customWidth="1"/>
    <col min="8452" max="8454" width="14" customWidth="1"/>
    <col min="8455" max="8457" width="0" hidden="1" customWidth="1"/>
    <col min="8458" max="8459" width="14" customWidth="1"/>
    <col min="8703" max="8703" width="10.140625" bestFit="1" customWidth="1"/>
    <col min="8704" max="8704" width="3.28515625" customWidth="1"/>
    <col min="8705" max="8705" width="5.5703125" bestFit="1" customWidth="1"/>
    <col min="8706" max="8706" width="4.85546875" bestFit="1" customWidth="1"/>
    <col min="8707" max="8707" width="47.85546875" customWidth="1"/>
    <col min="8708" max="8710" width="14" customWidth="1"/>
    <col min="8711" max="8713" width="0" hidden="1" customWidth="1"/>
    <col min="8714" max="8715" width="14" customWidth="1"/>
    <col min="8959" max="8959" width="10.140625" bestFit="1" customWidth="1"/>
    <col min="8960" max="8960" width="3.28515625" customWidth="1"/>
    <col min="8961" max="8961" width="5.5703125" bestFit="1" customWidth="1"/>
    <col min="8962" max="8962" width="4.85546875" bestFit="1" customWidth="1"/>
    <col min="8963" max="8963" width="47.85546875" customWidth="1"/>
    <col min="8964" max="8966" width="14" customWidth="1"/>
    <col min="8967" max="8969" width="0" hidden="1" customWidth="1"/>
    <col min="8970" max="8971" width="14" customWidth="1"/>
    <col min="9215" max="9215" width="10.140625" bestFit="1" customWidth="1"/>
    <col min="9216" max="9216" width="3.28515625" customWidth="1"/>
    <col min="9217" max="9217" width="5.5703125" bestFit="1" customWidth="1"/>
    <col min="9218" max="9218" width="4.85546875" bestFit="1" customWidth="1"/>
    <col min="9219" max="9219" width="47.85546875" customWidth="1"/>
    <col min="9220" max="9222" width="14" customWidth="1"/>
    <col min="9223" max="9225" width="0" hidden="1" customWidth="1"/>
    <col min="9226" max="9227" width="14" customWidth="1"/>
    <col min="9471" max="9471" width="10.140625" bestFit="1" customWidth="1"/>
    <col min="9472" max="9472" width="3.28515625" customWidth="1"/>
    <col min="9473" max="9473" width="5.5703125" bestFit="1" customWidth="1"/>
    <col min="9474" max="9474" width="4.85546875" bestFit="1" customWidth="1"/>
    <col min="9475" max="9475" width="47.85546875" customWidth="1"/>
    <col min="9476" max="9478" width="14" customWidth="1"/>
    <col min="9479" max="9481" width="0" hidden="1" customWidth="1"/>
    <col min="9482" max="9483" width="14" customWidth="1"/>
    <col min="9727" max="9727" width="10.140625" bestFit="1" customWidth="1"/>
    <col min="9728" max="9728" width="3.28515625" customWidth="1"/>
    <col min="9729" max="9729" width="5.5703125" bestFit="1" customWidth="1"/>
    <col min="9730" max="9730" width="4.85546875" bestFit="1" customWidth="1"/>
    <col min="9731" max="9731" width="47.85546875" customWidth="1"/>
    <col min="9732" max="9734" width="14" customWidth="1"/>
    <col min="9735" max="9737" width="0" hidden="1" customWidth="1"/>
    <col min="9738" max="9739" width="14" customWidth="1"/>
    <col min="9983" max="9983" width="10.140625" bestFit="1" customWidth="1"/>
    <col min="9984" max="9984" width="3.28515625" customWidth="1"/>
    <col min="9985" max="9985" width="5.5703125" bestFit="1" customWidth="1"/>
    <col min="9986" max="9986" width="4.85546875" bestFit="1" customWidth="1"/>
    <col min="9987" max="9987" width="47.85546875" customWidth="1"/>
    <col min="9988" max="9990" width="14" customWidth="1"/>
    <col min="9991" max="9993" width="0" hidden="1" customWidth="1"/>
    <col min="9994" max="9995" width="14" customWidth="1"/>
    <col min="10239" max="10239" width="10.140625" bestFit="1" customWidth="1"/>
    <col min="10240" max="10240" width="3.28515625" customWidth="1"/>
    <col min="10241" max="10241" width="5.5703125" bestFit="1" customWidth="1"/>
    <col min="10242" max="10242" width="4.85546875" bestFit="1" customWidth="1"/>
    <col min="10243" max="10243" width="47.85546875" customWidth="1"/>
    <col min="10244" max="10246" width="14" customWidth="1"/>
    <col min="10247" max="10249" width="0" hidden="1" customWidth="1"/>
    <col min="10250" max="10251" width="14" customWidth="1"/>
    <col min="10495" max="10495" width="10.140625" bestFit="1" customWidth="1"/>
    <col min="10496" max="10496" width="3.28515625" customWidth="1"/>
    <col min="10497" max="10497" width="5.5703125" bestFit="1" customWidth="1"/>
    <col min="10498" max="10498" width="4.85546875" bestFit="1" customWidth="1"/>
    <col min="10499" max="10499" width="47.85546875" customWidth="1"/>
    <col min="10500" max="10502" width="14" customWidth="1"/>
    <col min="10503" max="10505" width="0" hidden="1" customWidth="1"/>
    <col min="10506" max="10507" width="14" customWidth="1"/>
    <col min="10751" max="10751" width="10.140625" bestFit="1" customWidth="1"/>
    <col min="10752" max="10752" width="3.28515625" customWidth="1"/>
    <col min="10753" max="10753" width="5.5703125" bestFit="1" customWidth="1"/>
    <col min="10754" max="10754" width="4.85546875" bestFit="1" customWidth="1"/>
    <col min="10755" max="10755" width="47.85546875" customWidth="1"/>
    <col min="10756" max="10758" width="14" customWidth="1"/>
    <col min="10759" max="10761" width="0" hidden="1" customWidth="1"/>
    <col min="10762" max="10763" width="14" customWidth="1"/>
    <col min="11007" max="11007" width="10.140625" bestFit="1" customWidth="1"/>
    <col min="11008" max="11008" width="3.28515625" customWidth="1"/>
    <col min="11009" max="11009" width="5.5703125" bestFit="1" customWidth="1"/>
    <col min="11010" max="11010" width="4.85546875" bestFit="1" customWidth="1"/>
    <col min="11011" max="11011" width="47.85546875" customWidth="1"/>
    <col min="11012" max="11014" width="14" customWidth="1"/>
    <col min="11015" max="11017" width="0" hidden="1" customWidth="1"/>
    <col min="11018" max="11019" width="14" customWidth="1"/>
    <col min="11263" max="11263" width="10.140625" bestFit="1" customWidth="1"/>
    <col min="11264" max="11264" width="3.28515625" customWidth="1"/>
    <col min="11265" max="11265" width="5.5703125" bestFit="1" customWidth="1"/>
    <col min="11266" max="11266" width="4.85546875" bestFit="1" customWidth="1"/>
    <col min="11267" max="11267" width="47.85546875" customWidth="1"/>
    <col min="11268" max="11270" width="14" customWidth="1"/>
    <col min="11271" max="11273" width="0" hidden="1" customWidth="1"/>
    <col min="11274" max="11275" width="14" customWidth="1"/>
    <col min="11519" max="11519" width="10.140625" bestFit="1" customWidth="1"/>
    <col min="11520" max="11520" width="3.28515625" customWidth="1"/>
    <col min="11521" max="11521" width="5.5703125" bestFit="1" customWidth="1"/>
    <col min="11522" max="11522" width="4.85546875" bestFit="1" customWidth="1"/>
    <col min="11523" max="11523" width="47.85546875" customWidth="1"/>
    <col min="11524" max="11526" width="14" customWidth="1"/>
    <col min="11527" max="11529" width="0" hidden="1" customWidth="1"/>
    <col min="11530" max="11531" width="14" customWidth="1"/>
    <col min="11775" max="11775" width="10.140625" bestFit="1" customWidth="1"/>
    <col min="11776" max="11776" width="3.28515625" customWidth="1"/>
    <col min="11777" max="11777" width="5.5703125" bestFit="1" customWidth="1"/>
    <col min="11778" max="11778" width="4.85546875" bestFit="1" customWidth="1"/>
    <col min="11779" max="11779" width="47.85546875" customWidth="1"/>
    <col min="11780" max="11782" width="14" customWidth="1"/>
    <col min="11783" max="11785" width="0" hidden="1" customWidth="1"/>
    <col min="11786" max="11787" width="14" customWidth="1"/>
    <col min="12031" max="12031" width="10.140625" bestFit="1" customWidth="1"/>
    <col min="12032" max="12032" width="3.28515625" customWidth="1"/>
    <col min="12033" max="12033" width="5.5703125" bestFit="1" customWidth="1"/>
    <col min="12034" max="12034" width="4.85546875" bestFit="1" customWidth="1"/>
    <col min="12035" max="12035" width="47.85546875" customWidth="1"/>
    <col min="12036" max="12038" width="14" customWidth="1"/>
    <col min="12039" max="12041" width="0" hidden="1" customWidth="1"/>
    <col min="12042" max="12043" width="14" customWidth="1"/>
    <col min="12287" max="12287" width="10.140625" bestFit="1" customWidth="1"/>
    <col min="12288" max="12288" width="3.28515625" customWidth="1"/>
    <col min="12289" max="12289" width="5.5703125" bestFit="1" customWidth="1"/>
    <col min="12290" max="12290" width="4.85546875" bestFit="1" customWidth="1"/>
    <col min="12291" max="12291" width="47.85546875" customWidth="1"/>
    <col min="12292" max="12294" width="14" customWidth="1"/>
    <col min="12295" max="12297" width="0" hidden="1" customWidth="1"/>
    <col min="12298" max="12299" width="14" customWidth="1"/>
    <col min="12543" max="12543" width="10.140625" bestFit="1" customWidth="1"/>
    <col min="12544" max="12544" width="3.28515625" customWidth="1"/>
    <col min="12545" max="12545" width="5.5703125" bestFit="1" customWidth="1"/>
    <col min="12546" max="12546" width="4.85546875" bestFit="1" customWidth="1"/>
    <col min="12547" max="12547" width="47.85546875" customWidth="1"/>
    <col min="12548" max="12550" width="14" customWidth="1"/>
    <col min="12551" max="12553" width="0" hidden="1" customWidth="1"/>
    <col min="12554" max="12555" width="14" customWidth="1"/>
    <col min="12799" max="12799" width="10.140625" bestFit="1" customWidth="1"/>
    <col min="12800" max="12800" width="3.28515625" customWidth="1"/>
    <col min="12801" max="12801" width="5.5703125" bestFit="1" customWidth="1"/>
    <col min="12802" max="12802" width="4.85546875" bestFit="1" customWidth="1"/>
    <col min="12803" max="12803" width="47.85546875" customWidth="1"/>
    <col min="12804" max="12806" width="14" customWidth="1"/>
    <col min="12807" max="12809" width="0" hidden="1" customWidth="1"/>
    <col min="12810" max="12811" width="14" customWidth="1"/>
    <col min="13055" max="13055" width="10.140625" bestFit="1" customWidth="1"/>
    <col min="13056" max="13056" width="3.28515625" customWidth="1"/>
    <col min="13057" max="13057" width="5.5703125" bestFit="1" customWidth="1"/>
    <col min="13058" max="13058" width="4.85546875" bestFit="1" customWidth="1"/>
    <col min="13059" max="13059" width="47.85546875" customWidth="1"/>
    <col min="13060" max="13062" width="14" customWidth="1"/>
    <col min="13063" max="13065" width="0" hidden="1" customWidth="1"/>
    <col min="13066" max="13067" width="14" customWidth="1"/>
    <col min="13311" max="13311" width="10.140625" bestFit="1" customWidth="1"/>
    <col min="13312" max="13312" width="3.28515625" customWidth="1"/>
    <col min="13313" max="13313" width="5.5703125" bestFit="1" customWidth="1"/>
    <col min="13314" max="13314" width="4.85546875" bestFit="1" customWidth="1"/>
    <col min="13315" max="13315" width="47.85546875" customWidth="1"/>
    <col min="13316" max="13318" width="14" customWidth="1"/>
    <col min="13319" max="13321" width="0" hidden="1" customWidth="1"/>
    <col min="13322" max="13323" width="14" customWidth="1"/>
    <col min="13567" max="13567" width="10.140625" bestFit="1" customWidth="1"/>
    <col min="13568" max="13568" width="3.28515625" customWidth="1"/>
    <col min="13569" max="13569" width="5.5703125" bestFit="1" customWidth="1"/>
    <col min="13570" max="13570" width="4.85546875" bestFit="1" customWidth="1"/>
    <col min="13571" max="13571" width="47.85546875" customWidth="1"/>
    <col min="13572" max="13574" width="14" customWidth="1"/>
    <col min="13575" max="13577" width="0" hidden="1" customWidth="1"/>
    <col min="13578" max="13579" width="14" customWidth="1"/>
    <col min="13823" max="13823" width="10.140625" bestFit="1" customWidth="1"/>
    <col min="13824" max="13824" width="3.28515625" customWidth="1"/>
    <col min="13825" max="13825" width="5.5703125" bestFit="1" customWidth="1"/>
    <col min="13826" max="13826" width="4.85546875" bestFit="1" customWidth="1"/>
    <col min="13827" max="13827" width="47.85546875" customWidth="1"/>
    <col min="13828" max="13830" width="14" customWidth="1"/>
    <col min="13831" max="13833" width="0" hidden="1" customWidth="1"/>
    <col min="13834" max="13835" width="14" customWidth="1"/>
    <col min="14079" max="14079" width="10.140625" bestFit="1" customWidth="1"/>
    <col min="14080" max="14080" width="3.28515625" customWidth="1"/>
    <col min="14081" max="14081" width="5.5703125" bestFit="1" customWidth="1"/>
    <col min="14082" max="14082" width="4.85546875" bestFit="1" customWidth="1"/>
    <col min="14083" max="14083" width="47.85546875" customWidth="1"/>
    <col min="14084" max="14086" width="14" customWidth="1"/>
    <col min="14087" max="14089" width="0" hidden="1" customWidth="1"/>
    <col min="14090" max="14091" width="14" customWidth="1"/>
    <col min="14335" max="14335" width="10.140625" bestFit="1" customWidth="1"/>
    <col min="14336" max="14336" width="3.28515625" customWidth="1"/>
    <col min="14337" max="14337" width="5.5703125" bestFit="1" customWidth="1"/>
    <col min="14338" max="14338" width="4.85546875" bestFit="1" customWidth="1"/>
    <col min="14339" max="14339" width="47.85546875" customWidth="1"/>
    <col min="14340" max="14342" width="14" customWidth="1"/>
    <col min="14343" max="14345" width="0" hidden="1" customWidth="1"/>
    <col min="14346" max="14347" width="14" customWidth="1"/>
    <col min="14591" max="14591" width="10.140625" bestFit="1" customWidth="1"/>
    <col min="14592" max="14592" width="3.28515625" customWidth="1"/>
    <col min="14593" max="14593" width="5.5703125" bestFit="1" customWidth="1"/>
    <col min="14594" max="14594" width="4.85546875" bestFit="1" customWidth="1"/>
    <col min="14595" max="14595" width="47.85546875" customWidth="1"/>
    <col min="14596" max="14598" width="14" customWidth="1"/>
    <col min="14599" max="14601" width="0" hidden="1" customWidth="1"/>
    <col min="14602" max="14603" width="14" customWidth="1"/>
    <col min="14847" max="14847" width="10.140625" bestFit="1" customWidth="1"/>
    <col min="14848" max="14848" width="3.28515625" customWidth="1"/>
    <col min="14849" max="14849" width="5.5703125" bestFit="1" customWidth="1"/>
    <col min="14850" max="14850" width="4.85546875" bestFit="1" customWidth="1"/>
    <col min="14851" max="14851" width="47.85546875" customWidth="1"/>
    <col min="14852" max="14854" width="14" customWidth="1"/>
    <col min="14855" max="14857" width="0" hidden="1" customWidth="1"/>
    <col min="14858" max="14859" width="14" customWidth="1"/>
    <col min="15103" max="15103" width="10.140625" bestFit="1" customWidth="1"/>
    <col min="15104" max="15104" width="3.28515625" customWidth="1"/>
    <col min="15105" max="15105" width="5.5703125" bestFit="1" customWidth="1"/>
    <col min="15106" max="15106" width="4.85546875" bestFit="1" customWidth="1"/>
    <col min="15107" max="15107" width="47.85546875" customWidth="1"/>
    <col min="15108" max="15110" width="14" customWidth="1"/>
    <col min="15111" max="15113" width="0" hidden="1" customWidth="1"/>
    <col min="15114" max="15115" width="14" customWidth="1"/>
    <col min="15359" max="15359" width="10.140625" bestFit="1" customWidth="1"/>
    <col min="15360" max="15360" width="3.28515625" customWidth="1"/>
    <col min="15361" max="15361" width="5.5703125" bestFit="1" customWidth="1"/>
    <col min="15362" max="15362" width="4.85546875" bestFit="1" customWidth="1"/>
    <col min="15363" max="15363" width="47.85546875" customWidth="1"/>
    <col min="15364" max="15366" width="14" customWidth="1"/>
    <col min="15367" max="15369" width="0" hidden="1" customWidth="1"/>
    <col min="15370" max="15371" width="14" customWidth="1"/>
    <col min="15615" max="15615" width="10.140625" bestFit="1" customWidth="1"/>
    <col min="15616" max="15616" width="3.28515625" customWidth="1"/>
    <col min="15617" max="15617" width="5.5703125" bestFit="1" customWidth="1"/>
    <col min="15618" max="15618" width="4.85546875" bestFit="1" customWidth="1"/>
    <col min="15619" max="15619" width="47.85546875" customWidth="1"/>
    <col min="15620" max="15622" width="14" customWidth="1"/>
    <col min="15623" max="15625" width="0" hidden="1" customWidth="1"/>
    <col min="15626" max="15627" width="14" customWidth="1"/>
    <col min="15871" max="15871" width="10.140625" bestFit="1" customWidth="1"/>
    <col min="15872" max="15872" width="3.28515625" customWidth="1"/>
    <col min="15873" max="15873" width="5.5703125" bestFit="1" customWidth="1"/>
    <col min="15874" max="15874" width="4.85546875" bestFit="1" customWidth="1"/>
    <col min="15875" max="15875" width="47.85546875" customWidth="1"/>
    <col min="15876" max="15878" width="14" customWidth="1"/>
    <col min="15879" max="15881" width="0" hidden="1" customWidth="1"/>
    <col min="15882" max="15883" width="14" customWidth="1"/>
    <col min="16127" max="16127" width="10.140625" bestFit="1" customWidth="1"/>
    <col min="16128" max="16128" width="3.28515625" customWidth="1"/>
    <col min="16129" max="16129" width="5.5703125" bestFit="1" customWidth="1"/>
    <col min="16130" max="16130" width="4.85546875" bestFit="1" customWidth="1"/>
    <col min="16131" max="16131" width="47.85546875" customWidth="1"/>
    <col min="16132" max="16134" width="14" customWidth="1"/>
    <col min="16135" max="16137" width="0" hidden="1" customWidth="1"/>
    <col min="16138" max="16139" width="14" customWidth="1"/>
  </cols>
  <sheetData>
    <row r="1" spans="1:11" ht="14.25" hidden="1" customHeight="1" x14ac:dyDescent="0.25">
      <c r="A1" s="1"/>
      <c r="B1" s="2"/>
      <c r="C1" s="2"/>
      <c r="D1" s="3"/>
      <c r="E1" s="4"/>
      <c r="F1" s="5"/>
      <c r="G1" s="6"/>
      <c r="H1" s="6"/>
      <c r="I1" s="6"/>
      <c r="J1" s="6"/>
      <c r="K1" s="6"/>
    </row>
    <row r="2" spans="1:11" x14ac:dyDescent="0.25">
      <c r="A2" s="7"/>
      <c r="B2" s="7"/>
      <c r="C2" s="7"/>
      <c r="D2" s="7"/>
      <c r="E2" s="8"/>
      <c r="F2" s="9"/>
      <c r="G2" s="10"/>
      <c r="H2" s="10"/>
      <c r="I2" s="10"/>
      <c r="J2" s="10"/>
      <c r="K2" s="10" t="s">
        <v>0</v>
      </c>
    </row>
    <row r="3" spans="1:11" x14ac:dyDescent="0.25">
      <c r="A3" s="7"/>
      <c r="B3" s="7"/>
      <c r="C3" s="7"/>
      <c r="D3" s="7"/>
      <c r="E3" s="8"/>
      <c r="F3" s="9"/>
      <c r="G3" s="10"/>
      <c r="H3" s="10"/>
      <c r="I3" s="10"/>
      <c r="J3" s="10"/>
      <c r="K3" s="10" t="str">
        <f>"от__ ________ "&amp;VALUE(RIGHT(F11,4))&amp;" года  №_____"</f>
        <v>от__ ________ 2014 года  №_____</v>
      </c>
    </row>
    <row r="4" spans="1:11" x14ac:dyDescent="0.25">
      <c r="A4" s="7"/>
      <c r="B4" s="7"/>
      <c r="C4" s="7"/>
      <c r="D4" s="7"/>
      <c r="E4" s="8"/>
      <c r="F4" s="9"/>
      <c r="G4" s="10"/>
      <c r="H4" s="10"/>
      <c r="I4" s="10"/>
      <c r="J4" s="10"/>
      <c r="K4" s="10"/>
    </row>
    <row r="5" spans="1:11" ht="16.5" customHeight="1" x14ac:dyDescent="0.25">
      <c r="A5" s="44" t="s">
        <v>1</v>
      </c>
      <c r="B5" s="44"/>
      <c r="C5" s="44"/>
      <c r="D5" s="44"/>
      <c r="E5" s="44"/>
      <c r="F5" s="44"/>
      <c r="G5" s="44"/>
      <c r="H5" s="11"/>
      <c r="I5" s="11"/>
      <c r="J5" s="11"/>
      <c r="K5" s="11"/>
    </row>
    <row r="6" spans="1:11" ht="16.5" customHeight="1" x14ac:dyDescent="0.25">
      <c r="A6" s="44" t="s">
        <v>2</v>
      </c>
      <c r="B6" s="44"/>
      <c r="C6" s="44"/>
      <c r="D6" s="44"/>
      <c r="E6" s="44"/>
      <c r="F6" s="44"/>
      <c r="G6" s="44"/>
      <c r="H6" s="11"/>
      <c r="I6" s="11"/>
      <c r="J6" s="11"/>
      <c r="K6" s="11"/>
    </row>
    <row r="7" spans="1:11" ht="16.5" customHeight="1" x14ac:dyDescent="0.25">
      <c r="A7" s="44" t="str">
        <f>CONCATENATE("""",LEFT(F11,FIND("*",F11,1)-1),""" за ",IF(MID(F11,FIND("*",F11,1)+4,2)="04","1 квартал ",IF(MID(F11,FIND("*",F11,1)+4,2)="07","1 полугодие ",IF(MID(F11,FIND("*",F11,1)+4,2)="10","9 месяцев ",""))),IF(MID(F11,FIND("*",F11,1)+4,2)="01",CONCATENATE(TEXT(VALUE(RIGHT(F11,4)-1),"0000")," год"),CONCATENATE(RIGHT(F11,4)," года")))</f>
        <v>"Кезский район" за 2013 год</v>
      </c>
      <c r="B7" s="44"/>
      <c r="C7" s="44"/>
      <c r="D7" s="44"/>
      <c r="E7" s="44"/>
      <c r="F7" s="44"/>
      <c r="G7" s="44"/>
      <c r="H7" s="11"/>
      <c r="I7" s="11"/>
      <c r="J7" s="11"/>
      <c r="K7" s="11"/>
    </row>
    <row r="8" spans="1:11" x14ac:dyDescent="0.25">
      <c r="F8" s="14"/>
      <c r="G8" s="15"/>
      <c r="H8" s="15"/>
      <c r="I8" s="15"/>
      <c r="J8" s="15"/>
      <c r="K8" s="16" t="s">
        <v>3</v>
      </c>
    </row>
    <row r="9" spans="1:11" ht="62.25" customHeight="1" x14ac:dyDescent="0.25">
      <c r="A9" s="17" t="s">
        <v>4</v>
      </c>
      <c r="B9" s="17"/>
      <c r="C9" s="17"/>
      <c r="D9" s="17"/>
      <c r="E9" s="18" t="s">
        <v>5</v>
      </c>
      <c r="F9" s="19" t="str">
        <f>CONCATENATE("Уточнён-ный план на ",IF(MID(F11,FIND("*",F11,1)+4,2)="01",CONCATENATE(TEXT(VALUE(RIGHT(F11,4)-1),"0000")," год"),CONCATENATE(RIGHT(F11,4)," год")))</f>
        <v>Уточнён-ный план на 2013 год</v>
      </c>
      <c r="G9" s="20" t="str">
        <f>CONCATENATE("Исполнение на ",RIGHT(F11,10))</f>
        <v>Исполнение на 01.01.2014</v>
      </c>
      <c r="H9" s="20"/>
      <c r="I9" s="20"/>
      <c r="J9" s="20"/>
      <c r="K9" s="21" t="s">
        <v>6</v>
      </c>
    </row>
    <row r="10" spans="1:11" s="25" customFormat="1" ht="51.75" hidden="1" customHeight="1" x14ac:dyDescent="0.2">
      <c r="A10" s="22" t="s">
        <v>7</v>
      </c>
      <c r="B10" s="22" t="s">
        <v>8</v>
      </c>
      <c r="C10" s="22" t="s">
        <v>9</v>
      </c>
      <c r="D10" s="22" t="s">
        <v>10</v>
      </c>
      <c r="E10" s="23" t="s">
        <v>11</v>
      </c>
      <c r="F10" s="23" t="s">
        <v>12</v>
      </c>
      <c r="G10" s="24" t="s">
        <v>13</v>
      </c>
      <c r="H10" s="24" t="s">
        <v>14</v>
      </c>
      <c r="I10" s="24" t="s">
        <v>15</v>
      </c>
      <c r="J10" s="24" t="s">
        <v>16</v>
      </c>
      <c r="K10" s="24" t="s">
        <v>17</v>
      </c>
    </row>
    <row r="11" spans="1:11" s="29" customFormat="1" ht="67.5" hidden="1" customHeight="1" x14ac:dyDescent="0.2">
      <c r="A11" s="26" t="s">
        <v>4</v>
      </c>
      <c r="B11" s="26" t="s">
        <v>18</v>
      </c>
      <c r="C11" s="26" t="s">
        <v>19</v>
      </c>
      <c r="D11" s="26" t="s">
        <v>20</v>
      </c>
      <c r="E11" s="27" t="s">
        <v>21</v>
      </c>
      <c r="F11" s="27" t="s">
        <v>22</v>
      </c>
      <c r="G11" s="28" t="s">
        <v>23</v>
      </c>
      <c r="H11" s="28" t="s">
        <v>24</v>
      </c>
      <c r="I11" s="28" t="s">
        <v>25</v>
      </c>
      <c r="J11" s="28" t="s">
        <v>26</v>
      </c>
      <c r="K11" s="28" t="s">
        <v>27</v>
      </c>
    </row>
    <row r="12" spans="1:11" s="36" customFormat="1" ht="17.25" hidden="1" customHeight="1" x14ac:dyDescent="0.2">
      <c r="A12" s="30" t="s">
        <v>28</v>
      </c>
      <c r="B12" s="31" t="s">
        <v>29</v>
      </c>
      <c r="C12" s="31" t="s">
        <v>30</v>
      </c>
      <c r="D12" s="32" t="s">
        <v>31</v>
      </c>
      <c r="E12" s="33"/>
      <c r="F12" s="34">
        <v>802872.04</v>
      </c>
      <c r="G12" s="34">
        <v>779440.13</v>
      </c>
      <c r="H12" s="34">
        <v>576600.55000000005</v>
      </c>
      <c r="I12" s="34">
        <v>825110.66</v>
      </c>
      <c r="J12" s="34">
        <v>801826.33</v>
      </c>
      <c r="K12" s="35">
        <v>97.1</v>
      </c>
    </row>
    <row r="13" spans="1:11" s="36" customFormat="1" ht="14.25" x14ac:dyDescent="0.2">
      <c r="A13" s="30" t="s">
        <v>32</v>
      </c>
      <c r="B13" s="31" t="s">
        <v>29</v>
      </c>
      <c r="C13" s="31" t="s">
        <v>30</v>
      </c>
      <c r="D13" s="32" t="s">
        <v>31</v>
      </c>
      <c r="E13" s="33" t="s">
        <v>33</v>
      </c>
      <c r="F13" s="34">
        <v>62930.7</v>
      </c>
      <c r="G13" s="34">
        <f>G14+G19+G25+G27+G31+G38+G44+G50+G53+G58+G70</f>
        <v>65397.55999999999</v>
      </c>
      <c r="H13" s="34">
        <v>576600.55000000005</v>
      </c>
      <c r="I13" s="34">
        <v>825110.66</v>
      </c>
      <c r="J13" s="34">
        <v>801826.33</v>
      </c>
      <c r="K13" s="35">
        <v>103.9</v>
      </c>
    </row>
    <row r="14" spans="1:11" s="36" customFormat="1" ht="14.25" x14ac:dyDescent="0.2">
      <c r="A14" s="30" t="s">
        <v>34</v>
      </c>
      <c r="B14" s="31" t="s">
        <v>29</v>
      </c>
      <c r="C14" s="31" t="s">
        <v>30</v>
      </c>
      <c r="D14" s="32" t="s">
        <v>31</v>
      </c>
      <c r="E14" s="33" t="s">
        <v>35</v>
      </c>
      <c r="F14" s="34">
        <v>45902</v>
      </c>
      <c r="G14" s="34">
        <v>47304.81</v>
      </c>
      <c r="H14" s="34">
        <v>576600.55000000005</v>
      </c>
      <c r="I14" s="34">
        <v>825110.66</v>
      </c>
      <c r="J14" s="34">
        <v>801826.33</v>
      </c>
      <c r="K14" s="35">
        <v>103.1</v>
      </c>
    </row>
    <row r="15" spans="1:11" ht="60.75" x14ac:dyDescent="0.25">
      <c r="A15" s="1" t="s">
        <v>36</v>
      </c>
      <c r="B15" s="2" t="s">
        <v>37</v>
      </c>
      <c r="C15" s="2" t="s">
        <v>30</v>
      </c>
      <c r="D15" s="3" t="s">
        <v>38</v>
      </c>
      <c r="E15" s="37" t="s">
        <v>39</v>
      </c>
      <c r="F15" s="38">
        <v>45552</v>
      </c>
      <c r="G15" s="38">
        <v>46948.69</v>
      </c>
      <c r="H15" s="38"/>
      <c r="I15" s="38"/>
      <c r="J15" s="38"/>
      <c r="K15" s="6">
        <v>103.1</v>
      </c>
    </row>
    <row r="16" spans="1:11" ht="84.75" x14ac:dyDescent="0.25">
      <c r="A16" s="1" t="s">
        <v>40</v>
      </c>
      <c r="B16" s="2" t="s">
        <v>37</v>
      </c>
      <c r="C16" s="2" t="s">
        <v>30</v>
      </c>
      <c r="D16" s="3" t="s">
        <v>38</v>
      </c>
      <c r="E16" s="37" t="s">
        <v>41</v>
      </c>
      <c r="F16" s="38">
        <v>47</v>
      </c>
      <c r="G16" s="38">
        <v>47.99</v>
      </c>
      <c r="H16" s="38"/>
      <c r="I16" s="38"/>
      <c r="J16" s="38"/>
      <c r="K16" s="6">
        <v>102.1</v>
      </c>
    </row>
    <row r="17" spans="1:11" ht="36.75" x14ac:dyDescent="0.25">
      <c r="A17" s="1" t="s">
        <v>42</v>
      </c>
      <c r="B17" s="2" t="s">
        <v>37</v>
      </c>
      <c r="C17" s="2" t="s">
        <v>30</v>
      </c>
      <c r="D17" s="3" t="s">
        <v>38</v>
      </c>
      <c r="E17" s="37" t="s">
        <v>43</v>
      </c>
      <c r="F17" s="38">
        <v>295</v>
      </c>
      <c r="G17" s="38">
        <v>296.33</v>
      </c>
      <c r="H17" s="38"/>
      <c r="I17" s="38"/>
      <c r="J17" s="38"/>
      <c r="K17" s="6">
        <v>100.5</v>
      </c>
    </row>
    <row r="18" spans="1:11" ht="72.75" x14ac:dyDescent="0.25">
      <c r="A18" s="1" t="s">
        <v>44</v>
      </c>
      <c r="B18" s="2" t="s">
        <v>37</v>
      </c>
      <c r="C18" s="2" t="s">
        <v>30</v>
      </c>
      <c r="D18" s="3" t="s">
        <v>38</v>
      </c>
      <c r="E18" s="37" t="s">
        <v>45</v>
      </c>
      <c r="F18" s="38">
        <v>8</v>
      </c>
      <c r="G18" s="38">
        <v>11.8</v>
      </c>
      <c r="H18" s="38"/>
      <c r="I18" s="38"/>
      <c r="J18" s="38"/>
      <c r="K18" s="6">
        <v>147.5</v>
      </c>
    </row>
    <row r="19" spans="1:11" s="36" customFormat="1" ht="14.25" x14ac:dyDescent="0.2">
      <c r="A19" s="30" t="s">
        <v>46</v>
      </c>
      <c r="B19" s="31" t="s">
        <v>29</v>
      </c>
      <c r="C19" s="31" t="s">
        <v>30</v>
      </c>
      <c r="D19" s="32" t="s">
        <v>31</v>
      </c>
      <c r="E19" s="33" t="s">
        <v>47</v>
      </c>
      <c r="F19" s="34">
        <v>5552</v>
      </c>
      <c r="G19" s="34">
        <v>5601.13</v>
      </c>
      <c r="H19" s="34">
        <v>576600.55000000005</v>
      </c>
      <c r="I19" s="34">
        <v>825110.66</v>
      </c>
      <c r="J19" s="34">
        <v>801826.33</v>
      </c>
      <c r="K19" s="35">
        <v>100.9</v>
      </c>
    </row>
    <row r="20" spans="1:11" ht="24.75" x14ac:dyDescent="0.25">
      <c r="A20" s="1" t="s">
        <v>48</v>
      </c>
      <c r="B20" s="2" t="s">
        <v>49</v>
      </c>
      <c r="C20" s="2" t="s">
        <v>30</v>
      </c>
      <c r="D20" s="3" t="s">
        <v>38</v>
      </c>
      <c r="E20" s="37" t="s">
        <v>50</v>
      </c>
      <c r="F20" s="38">
        <v>5175</v>
      </c>
      <c r="G20" s="38">
        <v>5205.3900000000003</v>
      </c>
      <c r="H20" s="38"/>
      <c r="I20" s="38"/>
      <c r="J20" s="38"/>
      <c r="K20" s="6">
        <v>100.6</v>
      </c>
    </row>
    <row r="21" spans="1:11" ht="36.75" x14ac:dyDescent="0.25">
      <c r="A21" s="1" t="s">
        <v>51</v>
      </c>
      <c r="B21" s="2" t="s">
        <v>49</v>
      </c>
      <c r="C21" s="2" t="s">
        <v>30</v>
      </c>
      <c r="D21" s="3" t="s">
        <v>38</v>
      </c>
      <c r="E21" s="37" t="s">
        <v>52</v>
      </c>
      <c r="F21" s="38"/>
      <c r="G21" s="38">
        <v>-23.75</v>
      </c>
      <c r="H21" s="38"/>
      <c r="I21" s="38"/>
      <c r="J21" s="38"/>
      <c r="K21" s="6"/>
    </row>
    <row r="22" spans="1:11" x14ac:dyDescent="0.25">
      <c r="A22" s="1" t="s">
        <v>53</v>
      </c>
      <c r="B22" s="2" t="s">
        <v>37</v>
      </c>
      <c r="C22" s="2" t="s">
        <v>30</v>
      </c>
      <c r="D22" s="3" t="s">
        <v>38</v>
      </c>
      <c r="E22" s="37" t="s">
        <v>54</v>
      </c>
      <c r="F22" s="38">
        <v>305</v>
      </c>
      <c r="G22" s="38">
        <v>305.24</v>
      </c>
      <c r="H22" s="38"/>
      <c r="I22" s="38"/>
      <c r="J22" s="38"/>
      <c r="K22" s="6">
        <v>100.1</v>
      </c>
    </row>
    <row r="23" spans="1:11" ht="24.75" x14ac:dyDescent="0.25">
      <c r="A23" s="1" t="s">
        <v>55</v>
      </c>
      <c r="B23" s="2" t="s">
        <v>37</v>
      </c>
      <c r="C23" s="2" t="s">
        <v>30</v>
      </c>
      <c r="D23" s="3" t="s">
        <v>38</v>
      </c>
      <c r="E23" s="37" t="s">
        <v>56</v>
      </c>
      <c r="F23" s="38"/>
      <c r="G23" s="38">
        <v>0.23</v>
      </c>
      <c r="H23" s="38"/>
      <c r="I23" s="38"/>
      <c r="J23" s="38"/>
      <c r="K23" s="6"/>
    </row>
    <row r="24" spans="1:11" ht="36.75" x14ac:dyDescent="0.25">
      <c r="A24" s="1" t="s">
        <v>57</v>
      </c>
      <c r="B24" s="2" t="s">
        <v>49</v>
      </c>
      <c r="C24" s="2" t="s">
        <v>30</v>
      </c>
      <c r="D24" s="3" t="s">
        <v>38</v>
      </c>
      <c r="E24" s="37" t="s">
        <v>58</v>
      </c>
      <c r="F24" s="38">
        <v>72</v>
      </c>
      <c r="G24" s="38">
        <v>114.02</v>
      </c>
      <c r="H24" s="38"/>
      <c r="I24" s="38"/>
      <c r="J24" s="38"/>
      <c r="K24" s="6">
        <v>158.4</v>
      </c>
    </row>
    <row r="25" spans="1:11" s="36" customFormat="1" ht="24" x14ac:dyDescent="0.2">
      <c r="A25" s="30" t="s">
        <v>59</v>
      </c>
      <c r="B25" s="31" t="s">
        <v>29</v>
      </c>
      <c r="C25" s="31" t="s">
        <v>30</v>
      </c>
      <c r="D25" s="32" t="s">
        <v>31</v>
      </c>
      <c r="E25" s="33" t="s">
        <v>60</v>
      </c>
      <c r="F25" s="34">
        <v>676</v>
      </c>
      <c r="G25" s="34">
        <v>676.93</v>
      </c>
      <c r="H25" s="34">
        <v>576600.55000000005</v>
      </c>
      <c r="I25" s="34">
        <v>825110.66</v>
      </c>
      <c r="J25" s="34">
        <v>801826.33</v>
      </c>
      <c r="K25" s="35">
        <v>100.1</v>
      </c>
    </row>
    <row r="26" spans="1:11" ht="24.75" x14ac:dyDescent="0.25">
      <c r="A26" s="1" t="s">
        <v>61</v>
      </c>
      <c r="B26" s="2" t="s">
        <v>37</v>
      </c>
      <c r="C26" s="2" t="s">
        <v>30</v>
      </c>
      <c r="D26" s="3" t="s">
        <v>38</v>
      </c>
      <c r="E26" s="37" t="s">
        <v>62</v>
      </c>
      <c r="F26" s="38">
        <v>676</v>
      </c>
      <c r="G26" s="38">
        <v>676.93</v>
      </c>
      <c r="H26" s="38"/>
      <c r="I26" s="38"/>
      <c r="J26" s="38"/>
      <c r="K26" s="6">
        <v>100.1</v>
      </c>
    </row>
    <row r="27" spans="1:11" s="36" customFormat="1" ht="14.25" x14ac:dyDescent="0.2">
      <c r="A27" s="30" t="s">
        <v>63</v>
      </c>
      <c r="B27" s="31" t="s">
        <v>29</v>
      </c>
      <c r="C27" s="31" t="s">
        <v>30</v>
      </c>
      <c r="D27" s="32" t="s">
        <v>31</v>
      </c>
      <c r="E27" s="33" t="s">
        <v>64</v>
      </c>
      <c r="F27" s="34">
        <v>1005</v>
      </c>
      <c r="G27" s="34">
        <v>1091.67</v>
      </c>
      <c r="H27" s="34">
        <v>576600.55000000005</v>
      </c>
      <c r="I27" s="34">
        <v>825110.66</v>
      </c>
      <c r="J27" s="34">
        <v>801826.33</v>
      </c>
      <c r="K27" s="35">
        <v>108.6</v>
      </c>
    </row>
    <row r="28" spans="1:11" ht="36.75" x14ac:dyDescent="0.25">
      <c r="A28" s="1" t="s">
        <v>65</v>
      </c>
      <c r="B28" s="2" t="s">
        <v>37</v>
      </c>
      <c r="C28" s="2" t="s">
        <v>30</v>
      </c>
      <c r="D28" s="3" t="s">
        <v>38</v>
      </c>
      <c r="E28" s="37" t="s">
        <v>66</v>
      </c>
      <c r="F28" s="38">
        <v>513</v>
      </c>
      <c r="G28" s="38">
        <v>578.02</v>
      </c>
      <c r="H28" s="38"/>
      <c r="I28" s="38"/>
      <c r="J28" s="38"/>
      <c r="K28" s="6">
        <v>112.7</v>
      </c>
    </row>
    <row r="29" spans="1:11" ht="60.75" x14ac:dyDescent="0.25">
      <c r="A29" s="1" t="s">
        <v>67</v>
      </c>
      <c r="B29" s="2" t="s">
        <v>37</v>
      </c>
      <c r="C29" s="2" t="s">
        <v>30</v>
      </c>
      <c r="D29" s="3" t="s">
        <v>38</v>
      </c>
      <c r="E29" s="37" t="s">
        <v>68</v>
      </c>
      <c r="F29" s="38">
        <v>477</v>
      </c>
      <c r="G29" s="38">
        <v>498.65</v>
      </c>
      <c r="H29" s="38"/>
      <c r="I29" s="38"/>
      <c r="J29" s="38"/>
      <c r="K29" s="6">
        <v>104.5</v>
      </c>
    </row>
    <row r="30" spans="1:11" ht="24.75" x14ac:dyDescent="0.25">
      <c r="A30" s="1" t="s">
        <v>69</v>
      </c>
      <c r="B30" s="2" t="s">
        <v>37</v>
      </c>
      <c r="C30" s="2" t="s">
        <v>30</v>
      </c>
      <c r="D30" s="3" t="s">
        <v>38</v>
      </c>
      <c r="E30" s="37" t="s">
        <v>70</v>
      </c>
      <c r="F30" s="38">
        <v>15</v>
      </c>
      <c r="G30" s="38">
        <v>15</v>
      </c>
      <c r="H30" s="38"/>
      <c r="I30" s="38"/>
      <c r="J30" s="38"/>
      <c r="K30" s="6">
        <v>100</v>
      </c>
    </row>
    <row r="31" spans="1:11" s="36" customFormat="1" ht="36" x14ac:dyDescent="0.2">
      <c r="A31" s="30" t="s">
        <v>71</v>
      </c>
      <c r="B31" s="31" t="s">
        <v>29</v>
      </c>
      <c r="C31" s="31" t="s">
        <v>30</v>
      </c>
      <c r="D31" s="32" t="s">
        <v>31</v>
      </c>
      <c r="E31" s="33" t="s">
        <v>72</v>
      </c>
      <c r="F31" s="34">
        <v>2.4</v>
      </c>
      <c r="G31" s="34">
        <v>3.8</v>
      </c>
      <c r="H31" s="34">
        <v>576600.55000000005</v>
      </c>
      <c r="I31" s="34">
        <v>825110.66</v>
      </c>
      <c r="J31" s="34">
        <v>801826.33</v>
      </c>
      <c r="K31" s="35">
        <v>158.30000000000001</v>
      </c>
    </row>
    <row r="32" spans="1:11" ht="36.75" x14ac:dyDescent="0.25">
      <c r="A32" s="1" t="s">
        <v>73</v>
      </c>
      <c r="B32" s="2" t="s">
        <v>74</v>
      </c>
      <c r="C32" s="2" t="s">
        <v>30</v>
      </c>
      <c r="D32" s="3" t="s">
        <v>38</v>
      </c>
      <c r="E32" s="37" t="s">
        <v>75</v>
      </c>
      <c r="F32" s="38">
        <v>0.4</v>
      </c>
      <c r="G32" s="38">
        <v>0.38</v>
      </c>
      <c r="H32" s="38"/>
      <c r="I32" s="38"/>
      <c r="J32" s="38"/>
      <c r="K32" s="6">
        <v>95</v>
      </c>
    </row>
    <row r="33" spans="1:11" ht="36.75" x14ac:dyDescent="0.25">
      <c r="A33" s="1" t="s">
        <v>76</v>
      </c>
      <c r="B33" s="2" t="s">
        <v>74</v>
      </c>
      <c r="C33" s="2" t="s">
        <v>30</v>
      </c>
      <c r="D33" s="3" t="s">
        <v>38</v>
      </c>
      <c r="E33" s="37" t="s">
        <v>77</v>
      </c>
      <c r="F33" s="38"/>
      <c r="G33" s="38"/>
      <c r="H33" s="38"/>
      <c r="I33" s="38"/>
      <c r="J33" s="38"/>
      <c r="K33" s="6"/>
    </row>
    <row r="34" spans="1:11" x14ac:dyDescent="0.25">
      <c r="A34" s="1" t="s">
        <v>78</v>
      </c>
      <c r="B34" s="2" t="s">
        <v>49</v>
      </c>
      <c r="C34" s="2" t="s">
        <v>30</v>
      </c>
      <c r="D34" s="3" t="s">
        <v>38</v>
      </c>
      <c r="E34" s="37" t="s">
        <v>79</v>
      </c>
      <c r="F34" s="38"/>
      <c r="G34" s="38"/>
      <c r="H34" s="38"/>
      <c r="I34" s="38"/>
      <c r="J34" s="38"/>
      <c r="K34" s="6"/>
    </row>
    <row r="35" spans="1:11" x14ac:dyDescent="0.25">
      <c r="A35" s="1" t="s">
        <v>80</v>
      </c>
      <c r="B35" s="2" t="s">
        <v>49</v>
      </c>
      <c r="C35" s="2" t="s">
        <v>30</v>
      </c>
      <c r="D35" s="3" t="s">
        <v>38</v>
      </c>
      <c r="E35" s="37" t="s">
        <v>81</v>
      </c>
      <c r="F35" s="38">
        <v>1.3</v>
      </c>
      <c r="G35" s="38">
        <v>2.66</v>
      </c>
      <c r="H35" s="38"/>
      <c r="I35" s="38"/>
      <c r="J35" s="38"/>
      <c r="K35" s="6">
        <v>204.6</v>
      </c>
    </row>
    <row r="36" spans="1:11" ht="48.75" x14ac:dyDescent="0.25">
      <c r="A36" s="1" t="s">
        <v>82</v>
      </c>
      <c r="B36" s="2" t="s">
        <v>74</v>
      </c>
      <c r="C36" s="2" t="s">
        <v>30</v>
      </c>
      <c r="D36" s="3" t="s">
        <v>38</v>
      </c>
      <c r="E36" s="37" t="s">
        <v>83</v>
      </c>
      <c r="F36" s="38">
        <v>0.7</v>
      </c>
      <c r="G36" s="38">
        <v>0.76</v>
      </c>
      <c r="H36" s="38"/>
      <c r="I36" s="38"/>
      <c r="J36" s="38"/>
      <c r="K36" s="6">
        <v>108.6</v>
      </c>
    </row>
    <row r="37" spans="1:11" ht="24.75" x14ac:dyDescent="0.25">
      <c r="A37" s="1" t="s">
        <v>84</v>
      </c>
      <c r="B37" s="2" t="s">
        <v>74</v>
      </c>
      <c r="C37" s="2" t="s">
        <v>30</v>
      </c>
      <c r="D37" s="3" t="s">
        <v>38</v>
      </c>
      <c r="E37" s="37" t="s">
        <v>85</v>
      </c>
      <c r="F37" s="38"/>
      <c r="G37" s="38"/>
      <c r="H37" s="38"/>
      <c r="I37" s="38"/>
      <c r="J37" s="38"/>
      <c r="K37" s="6"/>
    </row>
    <row r="38" spans="1:11" s="36" customFormat="1" ht="36" x14ac:dyDescent="0.2">
      <c r="A38" s="30" t="s">
        <v>86</v>
      </c>
      <c r="B38" s="31" t="s">
        <v>29</v>
      </c>
      <c r="C38" s="31" t="s">
        <v>30</v>
      </c>
      <c r="D38" s="32" t="s">
        <v>31</v>
      </c>
      <c r="E38" s="33" t="s">
        <v>87</v>
      </c>
      <c r="F38" s="34">
        <v>4567</v>
      </c>
      <c r="G38" s="34">
        <v>5159.22</v>
      </c>
      <c r="H38" s="34">
        <v>576600.55000000005</v>
      </c>
      <c r="I38" s="34">
        <v>825110.66</v>
      </c>
      <c r="J38" s="34">
        <v>801826.33</v>
      </c>
      <c r="K38" s="35">
        <v>113</v>
      </c>
    </row>
    <row r="39" spans="1:11" ht="36.75" x14ac:dyDescent="0.25">
      <c r="A39" s="1" t="s">
        <v>88</v>
      </c>
      <c r="B39" s="2" t="s">
        <v>74</v>
      </c>
      <c r="C39" s="2" t="s">
        <v>30</v>
      </c>
      <c r="D39" s="3" t="s">
        <v>89</v>
      </c>
      <c r="E39" s="37" t="s">
        <v>90</v>
      </c>
      <c r="F39" s="38"/>
      <c r="G39" s="38">
        <v>-6.32</v>
      </c>
      <c r="H39" s="38"/>
      <c r="I39" s="38"/>
      <c r="J39" s="38"/>
      <c r="K39" s="6"/>
    </row>
    <row r="40" spans="1:11" ht="60.75" x14ac:dyDescent="0.25">
      <c r="A40" s="1" t="s">
        <v>91</v>
      </c>
      <c r="B40" s="2" t="s">
        <v>92</v>
      </c>
      <c r="C40" s="2" t="s">
        <v>30</v>
      </c>
      <c r="D40" s="3" t="s">
        <v>89</v>
      </c>
      <c r="E40" s="37" t="s">
        <v>93</v>
      </c>
      <c r="F40" s="38">
        <v>2104</v>
      </c>
      <c r="G40" s="38">
        <v>2422.96</v>
      </c>
      <c r="H40" s="38"/>
      <c r="I40" s="38"/>
      <c r="J40" s="38"/>
      <c r="K40" s="6">
        <v>115.2</v>
      </c>
    </row>
    <row r="41" spans="1:11" ht="60.75" x14ac:dyDescent="0.25">
      <c r="A41" s="1" t="s">
        <v>94</v>
      </c>
      <c r="B41" s="2" t="s">
        <v>74</v>
      </c>
      <c r="C41" s="2" t="s">
        <v>30</v>
      </c>
      <c r="D41" s="3" t="s">
        <v>89</v>
      </c>
      <c r="E41" s="37" t="s">
        <v>95</v>
      </c>
      <c r="F41" s="38">
        <v>500</v>
      </c>
      <c r="G41" s="38">
        <v>598.48</v>
      </c>
      <c r="H41" s="38"/>
      <c r="I41" s="38"/>
      <c r="J41" s="38"/>
      <c r="K41" s="6">
        <v>119.7</v>
      </c>
    </row>
    <row r="42" spans="1:11" ht="60.75" x14ac:dyDescent="0.25">
      <c r="A42" s="1" t="s">
        <v>96</v>
      </c>
      <c r="B42" s="2" t="s">
        <v>74</v>
      </c>
      <c r="C42" s="2" t="s">
        <v>30</v>
      </c>
      <c r="D42" s="3" t="s">
        <v>89</v>
      </c>
      <c r="E42" s="37" t="s">
        <v>97</v>
      </c>
      <c r="F42" s="38">
        <v>1843</v>
      </c>
      <c r="G42" s="38">
        <v>1966.83</v>
      </c>
      <c r="H42" s="38"/>
      <c r="I42" s="38"/>
      <c r="J42" s="38"/>
      <c r="K42" s="6">
        <v>106.7</v>
      </c>
    </row>
    <row r="43" spans="1:11" ht="60.75" x14ac:dyDescent="0.25">
      <c r="A43" s="1" t="s">
        <v>98</v>
      </c>
      <c r="B43" s="2" t="s">
        <v>74</v>
      </c>
      <c r="C43" s="2" t="s">
        <v>30</v>
      </c>
      <c r="D43" s="3" t="s">
        <v>89</v>
      </c>
      <c r="E43" s="37" t="s">
        <v>99</v>
      </c>
      <c r="F43" s="38">
        <v>120</v>
      </c>
      <c r="G43" s="38">
        <v>177.27</v>
      </c>
      <c r="H43" s="38"/>
      <c r="I43" s="38"/>
      <c r="J43" s="38"/>
      <c r="K43" s="6">
        <v>147.69999999999999</v>
      </c>
    </row>
    <row r="44" spans="1:11" s="36" customFormat="1" ht="24" x14ac:dyDescent="0.2">
      <c r="A44" s="30" t="s">
        <v>100</v>
      </c>
      <c r="B44" s="31" t="s">
        <v>29</v>
      </c>
      <c r="C44" s="31" t="s">
        <v>30</v>
      </c>
      <c r="D44" s="32" t="s">
        <v>31</v>
      </c>
      <c r="E44" s="33" t="s">
        <v>101</v>
      </c>
      <c r="F44" s="34">
        <v>2266</v>
      </c>
      <c r="G44" s="34">
        <v>2277.89</v>
      </c>
      <c r="H44" s="34">
        <v>576600.55000000005</v>
      </c>
      <c r="I44" s="34">
        <v>825110.66</v>
      </c>
      <c r="J44" s="34">
        <v>801826.33</v>
      </c>
      <c r="K44" s="35">
        <v>100.5</v>
      </c>
    </row>
    <row r="45" spans="1:11" ht="24.75" x14ac:dyDescent="0.25">
      <c r="A45" s="1" t="s">
        <v>102</v>
      </c>
      <c r="B45" s="2" t="s">
        <v>37</v>
      </c>
      <c r="C45" s="2" t="s">
        <v>30</v>
      </c>
      <c r="D45" s="3" t="s">
        <v>89</v>
      </c>
      <c r="E45" s="37" t="s">
        <v>103</v>
      </c>
      <c r="F45" s="38">
        <v>200</v>
      </c>
      <c r="G45" s="38">
        <v>202.06</v>
      </c>
      <c r="H45" s="38"/>
      <c r="I45" s="38"/>
      <c r="J45" s="38"/>
      <c r="K45" s="6">
        <v>101</v>
      </c>
    </row>
    <row r="46" spans="1:11" ht="24.75" x14ac:dyDescent="0.25">
      <c r="A46" s="1" t="s">
        <v>104</v>
      </c>
      <c r="B46" s="2" t="s">
        <v>37</v>
      </c>
      <c r="C46" s="2" t="s">
        <v>30</v>
      </c>
      <c r="D46" s="3" t="s">
        <v>89</v>
      </c>
      <c r="E46" s="37" t="s">
        <v>105</v>
      </c>
      <c r="F46" s="38">
        <v>15</v>
      </c>
      <c r="G46" s="38">
        <v>15.72</v>
      </c>
      <c r="H46" s="38"/>
      <c r="I46" s="38"/>
      <c r="J46" s="38"/>
      <c r="K46" s="6">
        <v>104.8</v>
      </c>
    </row>
    <row r="47" spans="1:11" x14ac:dyDescent="0.25">
      <c r="A47" s="1" t="s">
        <v>106</v>
      </c>
      <c r="B47" s="2" t="s">
        <v>37</v>
      </c>
      <c r="C47" s="2" t="s">
        <v>30</v>
      </c>
      <c r="D47" s="3" t="s">
        <v>89</v>
      </c>
      <c r="E47" s="37" t="s">
        <v>107</v>
      </c>
      <c r="F47" s="38">
        <v>397.3</v>
      </c>
      <c r="G47" s="38">
        <v>404.22</v>
      </c>
      <c r="H47" s="38"/>
      <c r="I47" s="38"/>
      <c r="J47" s="38"/>
      <c r="K47" s="6">
        <v>101.7</v>
      </c>
    </row>
    <row r="48" spans="1:11" x14ac:dyDescent="0.25">
      <c r="A48" s="1" t="s">
        <v>108</v>
      </c>
      <c r="B48" s="2" t="s">
        <v>37</v>
      </c>
      <c r="C48" s="2" t="s">
        <v>30</v>
      </c>
      <c r="D48" s="3" t="s">
        <v>89</v>
      </c>
      <c r="E48" s="37" t="s">
        <v>109</v>
      </c>
      <c r="F48" s="38">
        <v>892</v>
      </c>
      <c r="G48" s="38">
        <v>895.09</v>
      </c>
      <c r="H48" s="38"/>
      <c r="I48" s="38"/>
      <c r="J48" s="38"/>
      <c r="K48" s="6">
        <v>100.3</v>
      </c>
    </row>
    <row r="49" spans="1:11" ht="36.75" x14ac:dyDescent="0.25">
      <c r="A49" s="1" t="s">
        <v>110</v>
      </c>
      <c r="B49" s="2" t="s">
        <v>37</v>
      </c>
      <c r="C49" s="2" t="s">
        <v>30</v>
      </c>
      <c r="D49" s="3" t="s">
        <v>89</v>
      </c>
      <c r="E49" s="37" t="s">
        <v>111</v>
      </c>
      <c r="F49" s="38">
        <v>761.7</v>
      </c>
      <c r="G49" s="38">
        <v>760.8</v>
      </c>
      <c r="H49" s="38"/>
      <c r="I49" s="38"/>
      <c r="J49" s="38"/>
      <c r="K49" s="6">
        <v>99.9</v>
      </c>
    </row>
    <row r="50" spans="1:11" s="36" customFormat="1" ht="24" x14ac:dyDescent="0.2">
      <c r="A50" s="30" t="s">
        <v>112</v>
      </c>
      <c r="B50" s="31" t="s">
        <v>29</v>
      </c>
      <c r="C50" s="31" t="s">
        <v>30</v>
      </c>
      <c r="D50" s="32" t="s">
        <v>31</v>
      </c>
      <c r="E50" s="33" t="s">
        <v>113</v>
      </c>
      <c r="F50" s="34">
        <v>868.7</v>
      </c>
      <c r="G50" s="34">
        <f>G51+G52</f>
        <v>927.83999999999992</v>
      </c>
      <c r="H50" s="34">
        <v>576600.55000000005</v>
      </c>
      <c r="I50" s="34">
        <v>825110.66</v>
      </c>
      <c r="J50" s="34">
        <v>801826.33</v>
      </c>
      <c r="K50" s="35">
        <v>106.8</v>
      </c>
    </row>
    <row r="51" spans="1:11" ht="24.75" x14ac:dyDescent="0.25">
      <c r="A51" s="1" t="s">
        <v>114</v>
      </c>
      <c r="B51" s="2" t="s">
        <v>74</v>
      </c>
      <c r="C51" s="2" t="s">
        <v>30</v>
      </c>
      <c r="D51" s="3" t="s">
        <v>115</v>
      </c>
      <c r="E51" s="37" t="s">
        <v>116</v>
      </c>
      <c r="F51" s="38">
        <v>833</v>
      </c>
      <c r="G51" s="38">
        <v>808.28</v>
      </c>
      <c r="H51" s="38"/>
      <c r="I51" s="38"/>
      <c r="J51" s="38"/>
      <c r="K51" s="6">
        <v>97</v>
      </c>
    </row>
    <row r="52" spans="1:11" ht="24.75" x14ac:dyDescent="0.25">
      <c r="A52" s="1" t="s">
        <v>117</v>
      </c>
      <c r="B52" s="2" t="s">
        <v>74</v>
      </c>
      <c r="C52" s="2" t="s">
        <v>30</v>
      </c>
      <c r="D52" s="3" t="s">
        <v>115</v>
      </c>
      <c r="E52" s="37" t="s">
        <v>118</v>
      </c>
      <c r="F52" s="38">
        <v>35.700000000000003</v>
      </c>
      <c r="G52" s="38">
        <v>119.56</v>
      </c>
      <c r="H52" s="38"/>
      <c r="I52" s="38"/>
      <c r="J52" s="38"/>
      <c r="K52" s="6">
        <v>334.9</v>
      </c>
    </row>
    <row r="53" spans="1:11" s="36" customFormat="1" ht="24" x14ac:dyDescent="0.2">
      <c r="A53" s="30" t="s">
        <v>119</v>
      </c>
      <c r="B53" s="31" t="s">
        <v>29</v>
      </c>
      <c r="C53" s="31" t="s">
        <v>30</v>
      </c>
      <c r="D53" s="32" t="s">
        <v>31</v>
      </c>
      <c r="E53" s="33" t="s">
        <v>120</v>
      </c>
      <c r="F53" s="34">
        <v>346.6</v>
      </c>
      <c r="G53" s="34">
        <v>371.33</v>
      </c>
      <c r="H53" s="34">
        <v>576600.55000000005</v>
      </c>
      <c r="I53" s="34">
        <v>825110.66</v>
      </c>
      <c r="J53" s="34">
        <v>801826.33</v>
      </c>
      <c r="K53" s="35">
        <v>107.1</v>
      </c>
    </row>
    <row r="54" spans="1:11" ht="72.75" x14ac:dyDescent="0.25">
      <c r="A54" s="1" t="s">
        <v>121</v>
      </c>
      <c r="B54" s="2" t="s">
        <v>74</v>
      </c>
      <c r="C54" s="2" t="s">
        <v>30</v>
      </c>
      <c r="D54" s="3" t="s">
        <v>122</v>
      </c>
      <c r="E54" s="37" t="s">
        <v>123</v>
      </c>
      <c r="F54" s="38">
        <v>52</v>
      </c>
      <c r="G54" s="38">
        <v>52.37</v>
      </c>
      <c r="H54" s="38"/>
      <c r="I54" s="38"/>
      <c r="J54" s="38"/>
      <c r="K54" s="6">
        <v>100.7</v>
      </c>
    </row>
    <row r="55" spans="1:11" ht="72.75" x14ac:dyDescent="0.25">
      <c r="A55" s="1" t="s">
        <v>121</v>
      </c>
      <c r="B55" s="2" t="s">
        <v>74</v>
      </c>
      <c r="C55" s="2" t="s">
        <v>30</v>
      </c>
      <c r="D55" s="3" t="s">
        <v>124</v>
      </c>
      <c r="E55" s="37" t="s">
        <v>125</v>
      </c>
      <c r="F55" s="38"/>
      <c r="G55" s="38"/>
      <c r="H55" s="38"/>
      <c r="I55" s="38"/>
      <c r="J55" s="38"/>
      <c r="K55" s="6"/>
    </row>
    <row r="56" spans="1:11" ht="36.75" x14ac:dyDescent="0.25">
      <c r="A56" s="1" t="s">
        <v>126</v>
      </c>
      <c r="B56" s="2" t="s">
        <v>92</v>
      </c>
      <c r="C56" s="2" t="s">
        <v>30</v>
      </c>
      <c r="D56" s="3" t="s">
        <v>127</v>
      </c>
      <c r="E56" s="37" t="s">
        <v>128</v>
      </c>
      <c r="F56" s="38">
        <v>230.6</v>
      </c>
      <c r="G56" s="38">
        <v>254.29</v>
      </c>
      <c r="H56" s="38"/>
      <c r="I56" s="38"/>
      <c r="J56" s="38"/>
      <c r="K56" s="6">
        <v>110.3</v>
      </c>
    </row>
    <row r="57" spans="1:11" ht="48.75" x14ac:dyDescent="0.25">
      <c r="A57" s="1" t="s">
        <v>129</v>
      </c>
      <c r="B57" s="2" t="s">
        <v>74</v>
      </c>
      <c r="C57" s="2" t="s">
        <v>30</v>
      </c>
      <c r="D57" s="3" t="s">
        <v>127</v>
      </c>
      <c r="E57" s="37" t="s">
        <v>130</v>
      </c>
      <c r="F57" s="38">
        <v>64</v>
      </c>
      <c r="G57" s="38">
        <v>64.67</v>
      </c>
      <c r="H57" s="38"/>
      <c r="I57" s="38"/>
      <c r="J57" s="38"/>
      <c r="K57" s="6">
        <v>101</v>
      </c>
    </row>
    <row r="58" spans="1:11" s="36" customFormat="1" ht="14.25" x14ac:dyDescent="0.2">
      <c r="A58" s="30" t="s">
        <v>131</v>
      </c>
      <c r="B58" s="31" t="s">
        <v>29</v>
      </c>
      <c r="C58" s="31" t="s">
        <v>30</v>
      </c>
      <c r="D58" s="32" t="s">
        <v>31</v>
      </c>
      <c r="E58" s="33" t="s">
        <v>132</v>
      </c>
      <c r="F58" s="34">
        <v>754</v>
      </c>
      <c r="G58" s="34">
        <v>986.88</v>
      </c>
      <c r="H58" s="34">
        <v>576600.55000000005</v>
      </c>
      <c r="I58" s="34">
        <v>825110.66</v>
      </c>
      <c r="J58" s="34">
        <v>801826.33</v>
      </c>
      <c r="K58" s="35">
        <v>130.9</v>
      </c>
    </row>
    <row r="59" spans="1:11" ht="84.75" x14ac:dyDescent="0.25">
      <c r="A59" s="1" t="s">
        <v>133</v>
      </c>
      <c r="B59" s="2" t="s">
        <v>37</v>
      </c>
      <c r="C59" s="2" t="s">
        <v>30</v>
      </c>
      <c r="D59" s="3" t="s">
        <v>134</v>
      </c>
      <c r="E59" s="37" t="s">
        <v>135</v>
      </c>
      <c r="F59" s="38">
        <v>2</v>
      </c>
      <c r="G59" s="38">
        <v>2.58</v>
      </c>
      <c r="H59" s="38"/>
      <c r="I59" s="38"/>
      <c r="J59" s="38"/>
      <c r="K59" s="6">
        <v>129</v>
      </c>
    </row>
    <row r="60" spans="1:11" ht="48.75" x14ac:dyDescent="0.25">
      <c r="A60" s="1" t="s">
        <v>136</v>
      </c>
      <c r="B60" s="2" t="s">
        <v>37</v>
      </c>
      <c r="C60" s="2" t="s">
        <v>30</v>
      </c>
      <c r="D60" s="3" t="s">
        <v>134</v>
      </c>
      <c r="E60" s="37" t="s">
        <v>137</v>
      </c>
      <c r="F60" s="38"/>
      <c r="G60" s="38"/>
      <c r="H60" s="38"/>
      <c r="I60" s="38"/>
      <c r="J60" s="38"/>
      <c r="K60" s="6"/>
    </row>
    <row r="61" spans="1:11" ht="36.75" x14ac:dyDescent="0.25">
      <c r="A61" s="1" t="s">
        <v>138</v>
      </c>
      <c r="B61" s="2" t="s">
        <v>74</v>
      </c>
      <c r="C61" s="2" t="s">
        <v>30</v>
      </c>
      <c r="D61" s="3" t="s">
        <v>134</v>
      </c>
      <c r="E61" s="37" t="s">
        <v>139</v>
      </c>
      <c r="F61" s="38"/>
      <c r="G61" s="38">
        <v>1.66</v>
      </c>
      <c r="H61" s="38"/>
      <c r="I61" s="38"/>
      <c r="J61" s="38"/>
      <c r="K61" s="6"/>
    </row>
    <row r="62" spans="1:11" ht="24.75" x14ac:dyDescent="0.25">
      <c r="A62" s="1" t="s">
        <v>140</v>
      </c>
      <c r="B62" s="2" t="s">
        <v>37</v>
      </c>
      <c r="C62" s="2" t="s">
        <v>30</v>
      </c>
      <c r="D62" s="3" t="s">
        <v>134</v>
      </c>
      <c r="E62" s="37" t="s">
        <v>141</v>
      </c>
      <c r="F62" s="38"/>
      <c r="G62" s="38">
        <v>0.5</v>
      </c>
      <c r="H62" s="38"/>
      <c r="I62" s="38"/>
      <c r="J62" s="38"/>
      <c r="K62" s="6"/>
    </row>
    <row r="63" spans="1:11" ht="24.75" x14ac:dyDescent="0.25">
      <c r="A63" s="1" t="s">
        <v>142</v>
      </c>
      <c r="B63" s="2" t="s">
        <v>37</v>
      </c>
      <c r="C63" s="2" t="s">
        <v>30</v>
      </c>
      <c r="D63" s="3" t="s">
        <v>134</v>
      </c>
      <c r="E63" s="37" t="s">
        <v>143</v>
      </c>
      <c r="F63" s="38"/>
      <c r="G63" s="38"/>
      <c r="H63" s="38"/>
      <c r="I63" s="38"/>
      <c r="J63" s="38"/>
      <c r="K63" s="6"/>
    </row>
    <row r="64" spans="1:11" ht="48.75" x14ac:dyDescent="0.25">
      <c r="A64" s="1" t="s">
        <v>144</v>
      </c>
      <c r="B64" s="2" t="s">
        <v>37</v>
      </c>
      <c r="C64" s="2" t="s">
        <v>30</v>
      </c>
      <c r="D64" s="3" t="s">
        <v>134</v>
      </c>
      <c r="E64" s="37" t="s">
        <v>145</v>
      </c>
      <c r="F64" s="38"/>
      <c r="G64" s="38">
        <v>2</v>
      </c>
      <c r="H64" s="38"/>
      <c r="I64" s="38"/>
      <c r="J64" s="38"/>
      <c r="K64" s="6"/>
    </row>
    <row r="65" spans="1:11" ht="48.75" x14ac:dyDescent="0.25">
      <c r="A65" s="1" t="s">
        <v>146</v>
      </c>
      <c r="B65" s="2" t="s">
        <v>37</v>
      </c>
      <c r="C65" s="2" t="s">
        <v>30</v>
      </c>
      <c r="D65" s="3" t="s">
        <v>134</v>
      </c>
      <c r="E65" s="37" t="s">
        <v>147</v>
      </c>
      <c r="F65" s="38">
        <v>14</v>
      </c>
      <c r="G65" s="38">
        <v>14</v>
      </c>
      <c r="H65" s="38"/>
      <c r="I65" s="38"/>
      <c r="J65" s="38"/>
      <c r="K65" s="6">
        <v>100</v>
      </c>
    </row>
    <row r="66" spans="1:11" ht="24.75" x14ac:dyDescent="0.25">
      <c r="A66" s="1" t="s">
        <v>148</v>
      </c>
      <c r="B66" s="2" t="s">
        <v>37</v>
      </c>
      <c r="C66" s="2" t="s">
        <v>30</v>
      </c>
      <c r="D66" s="3" t="s">
        <v>134</v>
      </c>
      <c r="E66" s="37" t="s">
        <v>149</v>
      </c>
      <c r="F66" s="38">
        <v>15</v>
      </c>
      <c r="G66" s="38">
        <v>37.4</v>
      </c>
      <c r="H66" s="38"/>
      <c r="I66" s="38"/>
      <c r="J66" s="38"/>
      <c r="K66" s="6">
        <v>249.3</v>
      </c>
    </row>
    <row r="67" spans="1:11" ht="48.75" x14ac:dyDescent="0.25">
      <c r="A67" s="1" t="s">
        <v>150</v>
      </c>
      <c r="B67" s="2" t="s">
        <v>74</v>
      </c>
      <c r="C67" s="2" t="s">
        <v>30</v>
      </c>
      <c r="D67" s="3" t="s">
        <v>134</v>
      </c>
      <c r="E67" s="37" t="s">
        <v>151</v>
      </c>
      <c r="F67" s="38"/>
      <c r="G67" s="38"/>
      <c r="H67" s="38"/>
      <c r="I67" s="38"/>
      <c r="J67" s="38"/>
      <c r="K67" s="6"/>
    </row>
    <row r="68" spans="1:11" ht="60.75" x14ac:dyDescent="0.25">
      <c r="A68" s="1" t="s">
        <v>152</v>
      </c>
      <c r="B68" s="2" t="s">
        <v>37</v>
      </c>
      <c r="C68" s="2" t="s">
        <v>30</v>
      </c>
      <c r="D68" s="3" t="s">
        <v>134</v>
      </c>
      <c r="E68" s="37" t="s">
        <v>153</v>
      </c>
      <c r="F68" s="38">
        <v>122</v>
      </c>
      <c r="G68" s="38">
        <v>135.86000000000001</v>
      </c>
      <c r="H68" s="38"/>
      <c r="I68" s="38"/>
      <c r="J68" s="38"/>
      <c r="K68" s="6">
        <v>111.4</v>
      </c>
    </row>
    <row r="69" spans="1:11" ht="36.75" x14ac:dyDescent="0.25">
      <c r="A69" s="1" t="s">
        <v>154</v>
      </c>
      <c r="B69" s="2" t="s">
        <v>74</v>
      </c>
      <c r="C69" s="2" t="s">
        <v>30</v>
      </c>
      <c r="D69" s="3" t="s">
        <v>134</v>
      </c>
      <c r="E69" s="37" t="s">
        <v>155</v>
      </c>
      <c r="F69" s="38">
        <v>601</v>
      </c>
      <c r="G69" s="38">
        <v>792.88</v>
      </c>
      <c r="H69" s="38"/>
      <c r="I69" s="38"/>
      <c r="J69" s="38"/>
      <c r="K69" s="6">
        <v>131.9</v>
      </c>
    </row>
    <row r="70" spans="1:11" s="36" customFormat="1" ht="14.25" x14ac:dyDescent="0.2">
      <c r="A70" s="30" t="s">
        <v>156</v>
      </c>
      <c r="B70" s="31" t="s">
        <v>29</v>
      </c>
      <c r="C70" s="31" t="s">
        <v>30</v>
      </c>
      <c r="D70" s="32" t="s">
        <v>31</v>
      </c>
      <c r="E70" s="33" t="s">
        <v>157</v>
      </c>
      <c r="F70" s="34">
        <v>991</v>
      </c>
      <c r="G70" s="34">
        <v>996.06</v>
      </c>
      <c r="H70" s="34">
        <v>576600.55000000005</v>
      </c>
      <c r="I70" s="34">
        <v>825110.66</v>
      </c>
      <c r="J70" s="34">
        <v>801826.33</v>
      </c>
      <c r="K70" s="35">
        <v>100.5</v>
      </c>
    </row>
    <row r="71" spans="1:11" ht="24.75" x14ac:dyDescent="0.25">
      <c r="A71" s="1" t="s">
        <v>158</v>
      </c>
      <c r="B71" s="2" t="s">
        <v>74</v>
      </c>
      <c r="C71" s="2" t="s">
        <v>30</v>
      </c>
      <c r="D71" s="3" t="s">
        <v>159</v>
      </c>
      <c r="E71" s="37" t="s">
        <v>160</v>
      </c>
      <c r="F71" s="38"/>
      <c r="G71" s="38">
        <v>5.23</v>
      </c>
      <c r="H71" s="38"/>
      <c r="I71" s="38"/>
      <c r="J71" s="38"/>
      <c r="K71" s="6"/>
    </row>
    <row r="72" spans="1:11" ht="24.75" x14ac:dyDescent="0.25">
      <c r="A72" s="1" t="s">
        <v>161</v>
      </c>
      <c r="B72" s="2" t="s">
        <v>74</v>
      </c>
      <c r="C72" s="2" t="s">
        <v>30</v>
      </c>
      <c r="D72" s="3" t="s">
        <v>159</v>
      </c>
      <c r="E72" s="37" t="s">
        <v>162</v>
      </c>
      <c r="F72" s="38">
        <v>991</v>
      </c>
      <c r="G72" s="38">
        <v>990.83</v>
      </c>
      <c r="H72" s="38"/>
      <c r="I72" s="38"/>
      <c r="J72" s="38"/>
      <c r="K72" s="6">
        <v>100</v>
      </c>
    </row>
    <row r="73" spans="1:11" s="36" customFormat="1" ht="14.25" x14ac:dyDescent="0.2">
      <c r="A73" s="30" t="s">
        <v>163</v>
      </c>
      <c r="B73" s="31" t="s">
        <v>29</v>
      </c>
      <c r="C73" s="31" t="s">
        <v>30</v>
      </c>
      <c r="D73" s="32" t="s">
        <v>31</v>
      </c>
      <c r="E73" s="33" t="s">
        <v>164</v>
      </c>
      <c r="F73" s="34">
        <v>739941.34</v>
      </c>
      <c r="G73" s="34">
        <v>714042.56</v>
      </c>
      <c r="H73" s="34">
        <v>576600.55000000005</v>
      </c>
      <c r="I73" s="34">
        <v>825110.66</v>
      </c>
      <c r="J73" s="34">
        <v>801826.33</v>
      </c>
      <c r="K73" s="35">
        <v>96.5</v>
      </c>
    </row>
    <row r="74" spans="1:11" s="36" customFormat="1" ht="24" x14ac:dyDescent="0.2">
      <c r="A74" s="30" t="s">
        <v>165</v>
      </c>
      <c r="B74" s="31" t="s">
        <v>29</v>
      </c>
      <c r="C74" s="31" t="s">
        <v>30</v>
      </c>
      <c r="D74" s="32" t="s">
        <v>31</v>
      </c>
      <c r="E74" s="33" t="s">
        <v>166</v>
      </c>
      <c r="F74" s="34">
        <v>739045.04</v>
      </c>
      <c r="G74" s="34">
        <v>714197.87</v>
      </c>
      <c r="H74" s="34">
        <v>576600.55000000005</v>
      </c>
      <c r="I74" s="34">
        <v>825110.66</v>
      </c>
      <c r="J74" s="34">
        <v>801826.33</v>
      </c>
      <c r="K74" s="35">
        <v>96.6</v>
      </c>
    </row>
    <row r="75" spans="1:11" ht="24.75" x14ac:dyDescent="0.25">
      <c r="A75" s="1" t="s">
        <v>167</v>
      </c>
      <c r="B75" s="2" t="s">
        <v>74</v>
      </c>
      <c r="C75" s="2" t="s">
        <v>30</v>
      </c>
      <c r="D75" s="3" t="s">
        <v>168</v>
      </c>
      <c r="E75" s="37" t="s">
        <v>169</v>
      </c>
      <c r="F75" s="38">
        <v>117748</v>
      </c>
      <c r="G75" s="38">
        <v>117748</v>
      </c>
      <c r="H75" s="38"/>
      <c r="I75" s="38"/>
      <c r="J75" s="38"/>
      <c r="K75" s="6">
        <v>100</v>
      </c>
    </row>
    <row r="76" spans="1:11" ht="24.75" x14ac:dyDescent="0.25">
      <c r="A76" s="1" t="s">
        <v>170</v>
      </c>
      <c r="B76" s="2" t="s">
        <v>74</v>
      </c>
      <c r="C76" s="2" t="s">
        <v>30</v>
      </c>
      <c r="D76" s="3" t="s">
        <v>168</v>
      </c>
      <c r="E76" s="37" t="s">
        <v>171</v>
      </c>
      <c r="F76" s="38">
        <v>37099</v>
      </c>
      <c r="G76" s="38">
        <v>26700.19</v>
      </c>
      <c r="H76" s="38"/>
      <c r="I76" s="38"/>
      <c r="J76" s="38"/>
      <c r="K76" s="6">
        <v>72</v>
      </c>
    </row>
    <row r="77" spans="1:11" ht="48.75" x14ac:dyDescent="0.25">
      <c r="A77" s="1" t="s">
        <v>172</v>
      </c>
      <c r="B77" s="2" t="s">
        <v>74</v>
      </c>
      <c r="C77" s="2" t="s">
        <v>30</v>
      </c>
      <c r="D77" s="3" t="s">
        <v>168</v>
      </c>
      <c r="E77" s="37" t="s">
        <v>173</v>
      </c>
      <c r="F77" s="38"/>
      <c r="G77" s="38"/>
      <c r="H77" s="38"/>
      <c r="I77" s="38"/>
      <c r="J77" s="38"/>
      <c r="K77" s="6"/>
    </row>
    <row r="78" spans="1:11" ht="36.75" x14ac:dyDescent="0.25">
      <c r="A78" s="1" t="s">
        <v>174</v>
      </c>
      <c r="B78" s="2" t="s">
        <v>74</v>
      </c>
      <c r="C78" s="2" t="s">
        <v>30</v>
      </c>
      <c r="D78" s="3" t="s">
        <v>168</v>
      </c>
      <c r="E78" s="37" t="s">
        <v>175</v>
      </c>
      <c r="F78" s="38">
        <v>151837.14000000001</v>
      </c>
      <c r="G78" s="38">
        <v>151837.14000000001</v>
      </c>
      <c r="H78" s="38"/>
      <c r="I78" s="38"/>
      <c r="J78" s="38"/>
      <c r="K78" s="6">
        <v>100</v>
      </c>
    </row>
    <row r="79" spans="1:11" ht="72.75" x14ac:dyDescent="0.25">
      <c r="A79" s="1" t="s">
        <v>176</v>
      </c>
      <c r="B79" s="2" t="s">
        <v>74</v>
      </c>
      <c r="C79" s="2" t="s">
        <v>30</v>
      </c>
      <c r="D79" s="3" t="s">
        <v>168</v>
      </c>
      <c r="E79" s="37" t="s">
        <v>177</v>
      </c>
      <c r="F79" s="38">
        <v>14089.32</v>
      </c>
      <c r="G79" s="38">
        <v>4226.8</v>
      </c>
      <c r="H79" s="38"/>
      <c r="I79" s="38"/>
      <c r="J79" s="38"/>
      <c r="K79" s="6">
        <v>30</v>
      </c>
    </row>
    <row r="80" spans="1:11" ht="48.75" x14ac:dyDescent="0.25">
      <c r="A80" s="1" t="s">
        <v>178</v>
      </c>
      <c r="B80" s="2" t="s">
        <v>74</v>
      </c>
      <c r="C80" s="2" t="s">
        <v>30</v>
      </c>
      <c r="D80" s="3" t="s">
        <v>168</v>
      </c>
      <c r="E80" s="37" t="s">
        <v>179</v>
      </c>
      <c r="F80" s="38">
        <v>3305.4</v>
      </c>
      <c r="G80" s="38">
        <v>3305.4</v>
      </c>
      <c r="H80" s="38"/>
      <c r="I80" s="38"/>
      <c r="J80" s="38"/>
      <c r="K80" s="6">
        <v>100</v>
      </c>
    </row>
    <row r="81" spans="1:11" ht="24.75" x14ac:dyDescent="0.25">
      <c r="A81" s="1" t="s">
        <v>180</v>
      </c>
      <c r="B81" s="2" t="s">
        <v>74</v>
      </c>
      <c r="C81" s="2" t="s">
        <v>30</v>
      </c>
      <c r="D81" s="3" t="s">
        <v>168</v>
      </c>
      <c r="E81" s="37" t="s">
        <v>181</v>
      </c>
      <c r="F81" s="38">
        <v>4685.37</v>
      </c>
      <c r="G81" s="38">
        <v>4685.37</v>
      </c>
      <c r="H81" s="38"/>
      <c r="I81" s="38"/>
      <c r="J81" s="38"/>
      <c r="K81" s="6">
        <v>100</v>
      </c>
    </row>
    <row r="82" spans="1:11" ht="36.75" x14ac:dyDescent="0.25">
      <c r="A82" s="1" t="s">
        <v>182</v>
      </c>
      <c r="B82" s="2" t="s">
        <v>74</v>
      </c>
      <c r="C82" s="2" t="s">
        <v>30</v>
      </c>
      <c r="D82" s="3" t="s">
        <v>168</v>
      </c>
      <c r="E82" s="37" t="s">
        <v>183</v>
      </c>
      <c r="F82" s="38"/>
      <c r="G82" s="38"/>
      <c r="H82" s="38"/>
      <c r="I82" s="38"/>
      <c r="J82" s="38"/>
      <c r="K82" s="6"/>
    </row>
    <row r="83" spans="1:11" ht="24.75" x14ac:dyDescent="0.25">
      <c r="A83" s="1" t="s">
        <v>184</v>
      </c>
      <c r="B83" s="2" t="s">
        <v>74</v>
      </c>
      <c r="C83" s="2" t="s">
        <v>30</v>
      </c>
      <c r="D83" s="3" t="s">
        <v>168</v>
      </c>
      <c r="E83" s="37" t="s">
        <v>185</v>
      </c>
      <c r="F83" s="38">
        <v>52800</v>
      </c>
      <c r="G83" s="38">
        <v>52800</v>
      </c>
      <c r="H83" s="38"/>
      <c r="I83" s="38"/>
      <c r="J83" s="38"/>
      <c r="K83" s="6">
        <v>100</v>
      </c>
    </row>
    <row r="84" spans="1:11" x14ac:dyDescent="0.25">
      <c r="A84" s="1" t="s">
        <v>186</v>
      </c>
      <c r="B84" s="2" t="s">
        <v>74</v>
      </c>
      <c r="C84" s="2" t="s">
        <v>30</v>
      </c>
      <c r="D84" s="3" t="s">
        <v>168</v>
      </c>
      <c r="E84" s="37" t="s">
        <v>187</v>
      </c>
      <c r="F84" s="38">
        <v>104199.26</v>
      </c>
      <c r="G84" s="38">
        <v>100987.18</v>
      </c>
      <c r="H84" s="38"/>
      <c r="I84" s="38"/>
      <c r="J84" s="38"/>
      <c r="K84" s="6">
        <v>96.9</v>
      </c>
    </row>
    <row r="85" spans="1:11" ht="24.75" x14ac:dyDescent="0.25">
      <c r="A85" s="1" t="s">
        <v>188</v>
      </c>
      <c r="B85" s="2" t="s">
        <v>74</v>
      </c>
      <c r="C85" s="2" t="s">
        <v>30</v>
      </c>
      <c r="D85" s="3" t="s">
        <v>168</v>
      </c>
      <c r="E85" s="37" t="s">
        <v>189</v>
      </c>
      <c r="F85" s="38">
        <v>1235.8</v>
      </c>
      <c r="G85" s="38">
        <v>1235.8</v>
      </c>
      <c r="H85" s="38"/>
      <c r="I85" s="38"/>
      <c r="J85" s="38"/>
      <c r="K85" s="6">
        <v>100</v>
      </c>
    </row>
    <row r="86" spans="1:11" ht="36.75" x14ac:dyDescent="0.25">
      <c r="A86" s="1" t="s">
        <v>190</v>
      </c>
      <c r="B86" s="2" t="s">
        <v>74</v>
      </c>
      <c r="C86" s="2" t="s">
        <v>30</v>
      </c>
      <c r="D86" s="3" t="s">
        <v>168</v>
      </c>
      <c r="E86" s="37" t="s">
        <v>191</v>
      </c>
      <c r="F86" s="38">
        <v>2.15</v>
      </c>
      <c r="G86" s="38">
        <v>2.15</v>
      </c>
      <c r="H86" s="38"/>
      <c r="I86" s="38"/>
      <c r="J86" s="38"/>
      <c r="K86" s="6">
        <v>100</v>
      </c>
    </row>
    <row r="87" spans="1:11" ht="36.75" x14ac:dyDescent="0.25">
      <c r="A87" s="1" t="s">
        <v>192</v>
      </c>
      <c r="B87" s="2" t="s">
        <v>74</v>
      </c>
      <c r="C87" s="2" t="s">
        <v>30</v>
      </c>
      <c r="D87" s="3" t="s">
        <v>168</v>
      </c>
      <c r="E87" s="37" t="s">
        <v>193</v>
      </c>
      <c r="F87" s="38">
        <v>1262.0999999999999</v>
      </c>
      <c r="G87" s="38">
        <v>1132.67</v>
      </c>
      <c r="H87" s="38"/>
      <c r="I87" s="38"/>
      <c r="J87" s="38"/>
      <c r="K87" s="6">
        <v>89.7</v>
      </c>
    </row>
    <row r="88" spans="1:11" ht="36.75" x14ac:dyDescent="0.25">
      <c r="A88" s="1" t="s">
        <v>194</v>
      </c>
      <c r="B88" s="2" t="s">
        <v>74</v>
      </c>
      <c r="C88" s="2" t="s">
        <v>30</v>
      </c>
      <c r="D88" s="3" t="s">
        <v>168</v>
      </c>
      <c r="E88" s="37" t="s">
        <v>195</v>
      </c>
      <c r="F88" s="38">
        <v>284.39</v>
      </c>
      <c r="G88" s="38">
        <v>269.33999999999997</v>
      </c>
      <c r="H88" s="38"/>
      <c r="I88" s="38"/>
      <c r="J88" s="38"/>
      <c r="K88" s="6">
        <v>94.7</v>
      </c>
    </row>
    <row r="89" spans="1:11" ht="36.75" x14ac:dyDescent="0.25">
      <c r="A89" s="1" t="s">
        <v>196</v>
      </c>
      <c r="B89" s="2" t="s">
        <v>74</v>
      </c>
      <c r="C89" s="2" t="s">
        <v>30</v>
      </c>
      <c r="D89" s="3" t="s">
        <v>168</v>
      </c>
      <c r="E89" s="37" t="s">
        <v>197</v>
      </c>
      <c r="F89" s="38">
        <v>2530.5</v>
      </c>
      <c r="G89" s="38">
        <v>2530.5</v>
      </c>
      <c r="H89" s="38"/>
      <c r="I89" s="38"/>
      <c r="J89" s="38"/>
      <c r="K89" s="6">
        <v>100</v>
      </c>
    </row>
    <row r="90" spans="1:11" ht="36.75" x14ac:dyDescent="0.25">
      <c r="A90" s="1" t="s">
        <v>198</v>
      </c>
      <c r="B90" s="2" t="s">
        <v>74</v>
      </c>
      <c r="C90" s="2" t="s">
        <v>30</v>
      </c>
      <c r="D90" s="3" t="s">
        <v>168</v>
      </c>
      <c r="E90" s="37" t="s">
        <v>199</v>
      </c>
      <c r="F90" s="38">
        <v>5661.9</v>
      </c>
      <c r="G90" s="38">
        <v>5240</v>
      </c>
      <c r="H90" s="38"/>
      <c r="I90" s="38"/>
      <c r="J90" s="38"/>
      <c r="K90" s="6">
        <v>92.5</v>
      </c>
    </row>
    <row r="91" spans="1:11" ht="24.75" x14ac:dyDescent="0.25">
      <c r="A91" s="1" t="s">
        <v>200</v>
      </c>
      <c r="B91" s="2" t="s">
        <v>74</v>
      </c>
      <c r="C91" s="2" t="s">
        <v>30</v>
      </c>
      <c r="D91" s="3" t="s">
        <v>168</v>
      </c>
      <c r="E91" s="37" t="s">
        <v>201</v>
      </c>
      <c r="F91" s="38">
        <v>210383.19</v>
      </c>
      <c r="G91" s="38">
        <v>210003.01</v>
      </c>
      <c r="H91" s="38"/>
      <c r="I91" s="38"/>
      <c r="J91" s="38"/>
      <c r="K91" s="6">
        <v>99.8</v>
      </c>
    </row>
    <row r="92" spans="1:11" ht="60.75" x14ac:dyDescent="0.25">
      <c r="A92" s="1" t="s">
        <v>202</v>
      </c>
      <c r="B92" s="2" t="s">
        <v>74</v>
      </c>
      <c r="C92" s="2" t="s">
        <v>30</v>
      </c>
      <c r="D92" s="3" t="s">
        <v>168</v>
      </c>
      <c r="E92" s="37" t="s">
        <v>203</v>
      </c>
      <c r="F92" s="38">
        <v>800</v>
      </c>
      <c r="G92" s="38">
        <v>800</v>
      </c>
      <c r="H92" s="38"/>
      <c r="I92" s="38"/>
      <c r="J92" s="38"/>
      <c r="K92" s="6">
        <v>100</v>
      </c>
    </row>
    <row r="93" spans="1:11" ht="36.75" x14ac:dyDescent="0.25">
      <c r="A93" s="1" t="s">
        <v>204</v>
      </c>
      <c r="B93" s="2" t="s">
        <v>74</v>
      </c>
      <c r="C93" s="2" t="s">
        <v>30</v>
      </c>
      <c r="D93" s="3" t="s">
        <v>168</v>
      </c>
      <c r="E93" s="37" t="s">
        <v>205</v>
      </c>
      <c r="F93" s="38">
        <v>7360.2</v>
      </c>
      <c r="G93" s="38">
        <v>6933</v>
      </c>
      <c r="H93" s="38"/>
      <c r="I93" s="38"/>
      <c r="J93" s="38"/>
      <c r="K93" s="6">
        <v>94.2</v>
      </c>
    </row>
    <row r="94" spans="1:11" ht="60.75" x14ac:dyDescent="0.25">
      <c r="A94" s="1" t="s">
        <v>206</v>
      </c>
      <c r="B94" s="2" t="s">
        <v>74</v>
      </c>
      <c r="C94" s="2" t="s">
        <v>30</v>
      </c>
      <c r="D94" s="3" t="s">
        <v>168</v>
      </c>
      <c r="E94" s="37" t="s">
        <v>207</v>
      </c>
      <c r="F94" s="38">
        <v>2415</v>
      </c>
      <c r="G94" s="38">
        <v>2415</v>
      </c>
      <c r="H94" s="38"/>
      <c r="I94" s="38"/>
      <c r="J94" s="38"/>
      <c r="K94" s="6">
        <v>100</v>
      </c>
    </row>
    <row r="95" spans="1:11" ht="72.75" x14ac:dyDescent="0.25">
      <c r="A95" s="1" t="s">
        <v>208</v>
      </c>
      <c r="B95" s="2" t="s">
        <v>74</v>
      </c>
      <c r="C95" s="2" t="s">
        <v>30</v>
      </c>
      <c r="D95" s="3" t="s">
        <v>168</v>
      </c>
      <c r="E95" s="37" t="s">
        <v>209</v>
      </c>
      <c r="F95" s="38">
        <v>8945.64</v>
      </c>
      <c r="G95" s="38">
        <v>8945.64</v>
      </c>
      <c r="H95" s="38"/>
      <c r="I95" s="38"/>
      <c r="J95" s="38"/>
      <c r="K95" s="6">
        <v>100</v>
      </c>
    </row>
    <row r="96" spans="1:11" ht="60.75" x14ac:dyDescent="0.25">
      <c r="A96" s="1" t="s">
        <v>210</v>
      </c>
      <c r="B96" s="2" t="s">
        <v>74</v>
      </c>
      <c r="C96" s="2" t="s">
        <v>30</v>
      </c>
      <c r="D96" s="3" t="s">
        <v>168</v>
      </c>
      <c r="E96" s="37" t="s">
        <v>211</v>
      </c>
      <c r="F96" s="38">
        <v>548.1</v>
      </c>
      <c r="G96" s="38">
        <v>548.1</v>
      </c>
      <c r="H96" s="38"/>
      <c r="I96" s="38"/>
      <c r="J96" s="38"/>
      <c r="K96" s="6">
        <v>100</v>
      </c>
    </row>
    <row r="97" spans="1:11" ht="48.75" x14ac:dyDescent="0.25">
      <c r="A97" s="1" t="s">
        <v>212</v>
      </c>
      <c r="B97" s="2" t="s">
        <v>74</v>
      </c>
      <c r="C97" s="2" t="s">
        <v>30</v>
      </c>
      <c r="D97" s="3" t="s">
        <v>168</v>
      </c>
      <c r="E97" s="37" t="s">
        <v>213</v>
      </c>
      <c r="F97" s="38">
        <v>706</v>
      </c>
      <c r="G97" s="38">
        <v>706</v>
      </c>
      <c r="H97" s="38"/>
      <c r="I97" s="38"/>
      <c r="J97" s="38"/>
      <c r="K97" s="6">
        <v>100</v>
      </c>
    </row>
    <row r="98" spans="1:11" ht="60.75" x14ac:dyDescent="0.25">
      <c r="A98" s="1" t="s">
        <v>214</v>
      </c>
      <c r="B98" s="2" t="s">
        <v>74</v>
      </c>
      <c r="C98" s="2" t="s">
        <v>30</v>
      </c>
      <c r="D98" s="3" t="s">
        <v>168</v>
      </c>
      <c r="E98" s="37" t="s">
        <v>215</v>
      </c>
      <c r="F98" s="38">
        <v>8274.74</v>
      </c>
      <c r="G98" s="38">
        <v>8274.74</v>
      </c>
      <c r="H98" s="38"/>
      <c r="I98" s="38"/>
      <c r="J98" s="38"/>
      <c r="K98" s="6">
        <v>100</v>
      </c>
    </row>
    <row r="99" spans="1:11" ht="36.75" x14ac:dyDescent="0.25">
      <c r="A99" s="1" t="s">
        <v>216</v>
      </c>
      <c r="B99" s="2" t="s">
        <v>74</v>
      </c>
      <c r="C99" s="2" t="s">
        <v>30</v>
      </c>
      <c r="D99" s="3" t="s">
        <v>168</v>
      </c>
      <c r="E99" s="37" t="s">
        <v>217</v>
      </c>
      <c r="F99" s="38">
        <v>2821.84</v>
      </c>
      <c r="G99" s="38">
        <v>2821.84</v>
      </c>
      <c r="H99" s="38"/>
      <c r="I99" s="38"/>
      <c r="J99" s="38"/>
      <c r="K99" s="6">
        <v>100</v>
      </c>
    </row>
    <row r="100" spans="1:11" ht="48.75" x14ac:dyDescent="0.25">
      <c r="A100" s="1" t="s">
        <v>218</v>
      </c>
      <c r="B100" s="2" t="s">
        <v>74</v>
      </c>
      <c r="C100" s="2" t="s">
        <v>30</v>
      </c>
      <c r="D100" s="3" t="s">
        <v>168</v>
      </c>
      <c r="E100" s="37" t="s">
        <v>219</v>
      </c>
      <c r="F100" s="38">
        <v>50</v>
      </c>
      <c r="G100" s="38">
        <v>50</v>
      </c>
      <c r="H100" s="38"/>
      <c r="I100" s="38"/>
      <c r="J100" s="38"/>
      <c r="K100" s="6">
        <v>100</v>
      </c>
    </row>
    <row r="101" spans="1:11" s="36" customFormat="1" ht="14.25" x14ac:dyDescent="0.2">
      <c r="A101" s="30" t="s">
        <v>220</v>
      </c>
      <c r="B101" s="31" t="s">
        <v>29</v>
      </c>
      <c r="C101" s="31" t="s">
        <v>30</v>
      </c>
      <c r="D101" s="32" t="s">
        <v>31</v>
      </c>
      <c r="E101" s="33" t="s">
        <v>221</v>
      </c>
      <c r="F101" s="34">
        <v>896.3</v>
      </c>
      <c r="G101" s="34">
        <v>896.3</v>
      </c>
      <c r="H101" s="34">
        <v>576600.55000000005</v>
      </c>
      <c r="I101" s="34">
        <v>825110.66</v>
      </c>
      <c r="J101" s="34">
        <v>801826.33</v>
      </c>
      <c r="K101" s="35">
        <v>100</v>
      </c>
    </row>
    <row r="102" spans="1:11" ht="24.75" x14ac:dyDescent="0.25">
      <c r="A102" s="1" t="s">
        <v>222</v>
      </c>
      <c r="B102" s="2" t="s">
        <v>74</v>
      </c>
      <c r="C102" s="2" t="s">
        <v>30</v>
      </c>
      <c r="D102" s="3" t="s">
        <v>159</v>
      </c>
      <c r="E102" s="37" t="s">
        <v>223</v>
      </c>
      <c r="F102" s="38">
        <v>896.3</v>
      </c>
      <c r="G102" s="38">
        <v>896.3</v>
      </c>
      <c r="H102" s="38"/>
      <c r="I102" s="38"/>
      <c r="J102" s="38"/>
      <c r="K102" s="6">
        <v>100</v>
      </c>
    </row>
    <row r="103" spans="1:11" ht="36.75" x14ac:dyDescent="0.25">
      <c r="A103" s="1" t="s">
        <v>224</v>
      </c>
      <c r="B103" s="2" t="s">
        <v>74</v>
      </c>
      <c r="C103" s="2" t="s">
        <v>30</v>
      </c>
      <c r="D103" s="3" t="s">
        <v>159</v>
      </c>
      <c r="E103" s="37" t="s">
        <v>225</v>
      </c>
      <c r="F103" s="38">
        <v>58.3</v>
      </c>
      <c r="G103" s="38">
        <v>58.3</v>
      </c>
      <c r="H103" s="38"/>
      <c r="I103" s="38"/>
      <c r="J103" s="38"/>
      <c r="K103" s="6">
        <v>100</v>
      </c>
    </row>
    <row r="104" spans="1:11" ht="24.75" x14ac:dyDescent="0.25">
      <c r="A104" s="1" t="s">
        <v>226</v>
      </c>
      <c r="B104" s="2" t="s">
        <v>74</v>
      </c>
      <c r="C104" s="2" t="s">
        <v>30</v>
      </c>
      <c r="D104" s="3" t="s">
        <v>159</v>
      </c>
      <c r="E104" s="37" t="s">
        <v>227</v>
      </c>
      <c r="F104" s="38">
        <v>838</v>
      </c>
      <c r="G104" s="38">
        <v>838</v>
      </c>
      <c r="H104" s="38"/>
      <c r="I104" s="38"/>
      <c r="J104" s="38"/>
      <c r="K104" s="6">
        <v>100</v>
      </c>
    </row>
    <row r="105" spans="1:11" s="36" customFormat="1" ht="84" x14ac:dyDescent="0.2">
      <c r="A105" s="30" t="s">
        <v>228</v>
      </c>
      <c r="B105" s="31" t="s">
        <v>29</v>
      </c>
      <c r="C105" s="31" t="s">
        <v>30</v>
      </c>
      <c r="D105" s="32" t="s">
        <v>31</v>
      </c>
      <c r="E105" s="33" t="s">
        <v>229</v>
      </c>
      <c r="F105" s="34"/>
      <c r="G105" s="34">
        <v>23.52</v>
      </c>
      <c r="H105" s="34">
        <v>576600.55000000005</v>
      </c>
      <c r="I105" s="34">
        <v>825110.66</v>
      </c>
      <c r="J105" s="34">
        <v>801826.33</v>
      </c>
      <c r="K105" s="35"/>
    </row>
    <row r="106" spans="1:11" ht="48.75" x14ac:dyDescent="0.25">
      <c r="A106" s="1" t="s">
        <v>230</v>
      </c>
      <c r="B106" s="2" t="s">
        <v>74</v>
      </c>
      <c r="C106" s="2" t="s">
        <v>30</v>
      </c>
      <c r="D106" s="3" t="s">
        <v>168</v>
      </c>
      <c r="E106" s="37" t="s">
        <v>231</v>
      </c>
      <c r="F106" s="38"/>
      <c r="G106" s="38">
        <v>6</v>
      </c>
      <c r="H106" s="38"/>
      <c r="I106" s="38"/>
      <c r="J106" s="38"/>
      <c r="K106" s="6"/>
    </row>
    <row r="107" spans="1:11" ht="48.75" x14ac:dyDescent="0.25">
      <c r="A107" s="1" t="s">
        <v>230</v>
      </c>
      <c r="B107" s="2" t="s">
        <v>74</v>
      </c>
      <c r="C107" s="2" t="s">
        <v>30</v>
      </c>
      <c r="D107" s="3" t="s">
        <v>159</v>
      </c>
      <c r="E107" s="37" t="s">
        <v>231</v>
      </c>
      <c r="F107" s="38"/>
      <c r="G107" s="38">
        <v>17.52</v>
      </c>
      <c r="H107" s="38"/>
      <c r="I107" s="38"/>
      <c r="J107" s="38"/>
      <c r="K107" s="6"/>
    </row>
    <row r="108" spans="1:11" s="36" customFormat="1" ht="36" x14ac:dyDescent="0.2">
      <c r="A108" s="30" t="s">
        <v>232</v>
      </c>
      <c r="B108" s="31" t="s">
        <v>29</v>
      </c>
      <c r="C108" s="31" t="s">
        <v>30</v>
      </c>
      <c r="D108" s="32" t="s">
        <v>31</v>
      </c>
      <c r="E108" s="33" t="s">
        <v>233</v>
      </c>
      <c r="F108" s="34"/>
      <c r="G108" s="34">
        <v>-1075.1300000000001</v>
      </c>
      <c r="H108" s="34">
        <v>576600.55000000005</v>
      </c>
      <c r="I108" s="34">
        <v>825110.66</v>
      </c>
      <c r="J108" s="34">
        <v>801826.33</v>
      </c>
      <c r="K108" s="35"/>
    </row>
    <row r="109" spans="1:11" ht="36.75" x14ac:dyDescent="0.25">
      <c r="A109" s="1" t="s">
        <v>234</v>
      </c>
      <c r="B109" s="2" t="s">
        <v>74</v>
      </c>
      <c r="C109" s="2" t="s">
        <v>30</v>
      </c>
      <c r="D109" s="3" t="s">
        <v>168</v>
      </c>
      <c r="E109" s="37" t="s">
        <v>235</v>
      </c>
      <c r="F109" s="38"/>
      <c r="G109" s="38">
        <v>-1075.1300000000001</v>
      </c>
      <c r="H109" s="38"/>
      <c r="I109" s="38"/>
      <c r="J109" s="38"/>
      <c r="K109" s="6"/>
    </row>
    <row r="110" spans="1:11" ht="15.75" x14ac:dyDescent="0.25">
      <c r="A110" s="39"/>
      <c r="B110" s="40"/>
      <c r="C110" s="40"/>
      <c r="D110" s="41"/>
      <c r="E110" s="42" t="s">
        <v>236</v>
      </c>
      <c r="F110" s="43">
        <f>F12</f>
        <v>802872.04</v>
      </c>
      <c r="G110" s="43">
        <f>G13+G73</f>
        <v>779440.12</v>
      </c>
      <c r="H110" s="43"/>
      <c r="I110" s="43">
        <f>I12</f>
        <v>825110.66</v>
      </c>
      <c r="J110" s="43">
        <f>J12</f>
        <v>801826.33</v>
      </c>
      <c r="K110" s="43">
        <f>IF(F110&lt;&gt;0,IF(G110&lt;&gt;0,ROUND(G110*100/F110,1),""),"")</f>
        <v>97.1</v>
      </c>
    </row>
    <row r="111" spans="1:11" ht="15.75" x14ac:dyDescent="0.25">
      <c r="A111" s="39"/>
      <c r="B111" s="40"/>
      <c r="C111" s="40"/>
      <c r="D111" s="41"/>
      <c r="E111" s="42" t="s">
        <v>237</v>
      </c>
      <c r="F111" s="43">
        <v>22238.54</v>
      </c>
      <c r="G111" s="43">
        <v>22386.080000000002</v>
      </c>
      <c r="H111" s="43"/>
      <c r="I111" s="43"/>
      <c r="J111" s="43"/>
      <c r="K111" s="43">
        <f>IF(F111&lt;&gt;0,ROUND(G111*100/F111,1),"")</f>
        <v>100.7</v>
      </c>
    </row>
    <row r="112" spans="1:11" ht="15.75" x14ac:dyDescent="0.25">
      <c r="A112" s="39"/>
      <c r="B112" s="40"/>
      <c r="C112" s="40"/>
      <c r="D112" s="41"/>
      <c r="E112" s="42" t="s">
        <v>238</v>
      </c>
      <c r="F112" s="43">
        <f>F110+F111</f>
        <v>825110.58000000007</v>
      </c>
      <c r="G112" s="43">
        <f>G110+G111</f>
        <v>801826.2</v>
      </c>
      <c r="H112" s="43"/>
      <c r="I112" s="43"/>
      <c r="J112" s="43"/>
      <c r="K112" s="43">
        <f>IF(F112&lt;&gt;0,ROUND(G112*100/F112,1),"")</f>
        <v>97.2</v>
      </c>
    </row>
  </sheetData>
  <mergeCells count="3">
    <mergeCell ref="A5:G5"/>
    <mergeCell ref="A6:G6"/>
    <mergeCell ref="A7:G7"/>
  </mergeCells>
  <pageMargins left="0.70866141732283472" right="0.70866141732283472" top="0.74803149606299213" bottom="0.74803149606299213" header="0.31496062992125984" footer="0.31496062992125984"/>
  <pageSetup paperSize="9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2014-02-19T09:49:49Z</dcterms:modified>
</cp:coreProperties>
</file>